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оц.сфера-всего" sheetId="2" r:id="rId1"/>
  </sheets>
  <definedNames>
    <definedName name="_xlnm.Print_Area" localSheetId="0">'Соц.сфера-всего'!$A$1:$K$69</definedName>
  </definedNames>
  <calcPr calcId="152511"/>
</workbook>
</file>

<file path=xl/calcChain.xml><?xml version="1.0" encoding="utf-8"?>
<calcChain xmlns="http://schemas.openxmlformats.org/spreadsheetml/2006/main">
  <c r="K15" i="2" l="1"/>
  <c r="J15" i="2"/>
  <c r="I15" i="2"/>
  <c r="H15" i="2" s="1"/>
  <c r="G15" i="2"/>
  <c r="F15" i="2"/>
  <c r="E15" i="2"/>
  <c r="K14" i="2"/>
  <c r="J14" i="2"/>
  <c r="I14" i="2"/>
  <c r="H14" i="2" s="1"/>
  <c r="G14" i="2"/>
  <c r="F14" i="2"/>
  <c r="E14" i="2"/>
  <c r="K13" i="2"/>
  <c r="J13" i="2"/>
  <c r="I13" i="2"/>
  <c r="H13" i="2" s="1"/>
  <c r="G13" i="2"/>
  <c r="F13" i="2"/>
  <c r="E13" i="2"/>
  <c r="H12" i="2"/>
  <c r="D12" i="2"/>
  <c r="H11" i="2"/>
  <c r="D11" i="2"/>
  <c r="H10" i="2"/>
  <c r="D10" i="2"/>
  <c r="D13" i="2" l="1"/>
  <c r="D15" i="2"/>
  <c r="D14" i="2"/>
</calcChain>
</file>

<file path=xl/sharedStrings.xml><?xml version="1.0" encoding="utf-8"?>
<sst xmlns="http://schemas.openxmlformats.org/spreadsheetml/2006/main" count="100" uniqueCount="76">
  <si>
    <r>
      <t>тыс.рублей (</t>
    </r>
    <r>
      <rPr>
        <i/>
        <sz val="11"/>
        <color indexed="8"/>
        <rFont val="Times New Roman"/>
        <family val="1"/>
        <charset val="204"/>
      </rPr>
      <t>с одним знаком после запятой)</t>
    </r>
  </si>
  <si>
    <t>Наименование показателя</t>
  </si>
  <si>
    <t>ед. изм.</t>
  </si>
  <si>
    <t>2020 год - план (утверждено на год)</t>
  </si>
  <si>
    <t>кроме того, средства от иной, приносящей доход деятельности</t>
  </si>
  <si>
    <t>2020 год (исполнено) (кассовые расходы)</t>
  </si>
  <si>
    <t>ВСЕГО консолидированные расходы бюджета МО</t>
  </si>
  <si>
    <t>в том числе за счёт средств:</t>
  </si>
  <si>
    <t>местного бюджета</t>
  </si>
  <si>
    <t>целевых МБТ из бюджета другого уровня*</t>
  </si>
  <si>
    <t>А</t>
  </si>
  <si>
    <t>Б</t>
  </si>
  <si>
    <t>Консолидированные расходы бюджета муниципального образования-всего (вкл. аппарат управления)</t>
  </si>
  <si>
    <t>т.руб.</t>
  </si>
  <si>
    <t>в т.ч.</t>
  </si>
  <si>
    <t xml:space="preserve">заработная плата </t>
  </si>
  <si>
    <t xml:space="preserve">начисления на выплаты по оплате труда </t>
  </si>
  <si>
    <t>Консолидированные расходы бюджета муниципального образования-всего (без аппарата управления)</t>
  </si>
  <si>
    <t>Среднегодовая штатная численность - всего (вкл.аппарат управления)</t>
  </si>
  <si>
    <t>ед.</t>
  </si>
  <si>
    <t>из них:</t>
  </si>
  <si>
    <t xml:space="preserve">занято физическими лицами </t>
  </si>
  <si>
    <t>чел.</t>
  </si>
  <si>
    <t>Среднегодовая штатная численность работников муниципальных учреждений</t>
  </si>
  <si>
    <t>СОЦИАЛЬНАЯ СФЕРА</t>
  </si>
  <si>
    <t>Среднегодовая штатная численность - всего (вкл.аппарат упр.)</t>
  </si>
  <si>
    <t>занято физическими лицами</t>
  </si>
  <si>
    <t>Кроме того, среднегодовая штатная численность в организациях иных форм собственности, предоставляющих услуги в социальной сфере</t>
  </si>
  <si>
    <t>Расходы на социальную сферу - всего</t>
  </si>
  <si>
    <t>в том числе:</t>
  </si>
  <si>
    <t xml:space="preserve"> - на функционирование аппарата управления ОМСУ</t>
  </si>
  <si>
    <t xml:space="preserve"> - на выполнение функций казёнными учреждениями </t>
  </si>
  <si>
    <t>в т.ч. на выполнение муниципального задания на оказание услуг (выполнение работ)</t>
  </si>
  <si>
    <r>
      <t xml:space="preserve"> - на предоставление субсидий муниципальным бюджетным и автономным учреждениям - всего </t>
    </r>
    <r>
      <rPr>
        <b/>
        <i/>
        <sz val="10"/>
        <color indexed="8"/>
        <rFont val="Times New Roman"/>
        <family val="1"/>
        <charset val="204"/>
      </rPr>
      <t>(КВР 610,620)</t>
    </r>
  </si>
  <si>
    <t>в т.ч. на финансовое обеспечение муниципального задания на оказание муниципальных услуг (выполнение работ)</t>
  </si>
  <si>
    <t>в т.ч. предоставление субсидий на иные цели</t>
  </si>
  <si>
    <t xml:space="preserve">в т.ч. Гранты в форме субсидий </t>
  </si>
  <si>
    <r>
      <t xml:space="preserve"> - на предоставление субсидий некоммерческим организациям, за исключением муниципальных учреждений </t>
    </r>
    <r>
      <rPr>
        <b/>
        <i/>
        <sz val="10"/>
        <color indexed="8"/>
        <rFont val="Times New Roman"/>
        <family val="1"/>
        <charset val="204"/>
      </rPr>
      <t>(КВР 630)</t>
    </r>
  </si>
  <si>
    <t>в т.ч. Субсидии на возмещение недополученных доходов и (или) возмещение фактически понесенных затрат (КВР 631)</t>
  </si>
  <si>
    <t>в т.ч. Субсидии (гранты в форме субсидий), подлежащие казачейскому сопровождению (КВР 632)</t>
  </si>
  <si>
    <t>в т.ч. Субсидии (гранты в форме субсидий), не подлежащие казначейскому сопровождению (КВР 633)</t>
  </si>
  <si>
    <t>в т.ч. Иные субсидии  некоммерческим организациям (КВР 634)</t>
  </si>
  <si>
    <r>
      <t xml:space="preserve"> - на предоставление субсидий юридическим лицам (кроме некоммерческих организаций), индивидуальным предпринимателям, физ.лицам - производителям товаров, работ, услуг </t>
    </r>
    <r>
      <rPr>
        <b/>
        <i/>
        <sz val="10"/>
        <color indexed="8"/>
        <rFont val="Times New Roman"/>
        <family val="1"/>
        <charset val="204"/>
      </rPr>
      <t>(КВР 810)</t>
    </r>
  </si>
  <si>
    <t>в т.ч.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(КВР 811)</t>
  </si>
  <si>
    <t>в т.ч.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  (КВР 812)</t>
  </si>
  <si>
    <t>в т.ч.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 (КВР 813)</t>
  </si>
  <si>
    <t>в т.ч. Гранты юридическим лицам (кроме некоммерческих организаций), индивидуальным предпринимателям (КВР 814)</t>
  </si>
  <si>
    <t>в т.ч. Субсидии юридическим лицам на осуществление капитальных вложений в объекты недвижимого имущества (КВР 815)</t>
  </si>
  <si>
    <r>
      <t xml:space="preserve"> - на капитальные вложения в объекты муниципальной собственности - всего</t>
    </r>
    <r>
      <rPr>
        <b/>
        <i/>
        <sz val="11"/>
        <rFont val="Times New Roman"/>
        <family val="1"/>
        <charset val="204"/>
      </rPr>
      <t xml:space="preserve"> (КВР 400)</t>
    </r>
  </si>
  <si>
    <r>
      <t xml:space="preserve">в т.ч. бюджетные инвестиции в объекты муниципальной собственности </t>
    </r>
    <r>
      <rPr>
        <sz val="10"/>
        <rFont val="Times New Roman"/>
        <family val="1"/>
        <charset val="204"/>
      </rPr>
      <t>(КВР 412,414)</t>
    </r>
  </si>
  <si>
    <r>
      <t xml:space="preserve">в т.ч. бюджетные инвестиции в соответствии с концессионными соглашениями </t>
    </r>
    <r>
      <rPr>
        <sz val="10"/>
        <rFont val="Times New Roman"/>
        <family val="1"/>
        <charset val="204"/>
      </rPr>
      <t>(КВР 415)</t>
    </r>
  </si>
  <si>
    <r>
      <t xml:space="preserve">в т.ч.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 </t>
    </r>
    <r>
      <rPr>
        <u/>
        <sz val="10"/>
        <rFont val="Times New Roman"/>
        <family val="1"/>
        <charset val="204"/>
      </rPr>
      <t>(КВР 461,462,464,465)</t>
    </r>
  </si>
  <si>
    <t xml:space="preserve"> - на ИНЫЕ РАСХОДЫ (не перечисленные выше)</t>
  </si>
  <si>
    <t>Расшифровка отдельных расходов социальной сферы:</t>
  </si>
  <si>
    <r>
      <t>Фонд оплаты труда - всего</t>
    </r>
    <r>
      <rPr>
        <b/>
        <i/>
        <sz val="14"/>
        <color indexed="8"/>
        <rFont val="Times New Roman"/>
        <family val="1"/>
        <charset val="204"/>
      </rPr>
      <t xml:space="preserve"> </t>
    </r>
    <r>
      <rPr>
        <sz val="14"/>
        <color indexed="8"/>
        <rFont val="Times New Roman"/>
        <family val="1"/>
        <charset val="204"/>
      </rPr>
      <t>(КВР 111, 121, 611, 621 -</t>
    </r>
    <r>
      <rPr>
        <u/>
        <sz val="14"/>
        <color indexed="8"/>
        <rFont val="Times New Roman"/>
        <family val="1"/>
        <charset val="204"/>
      </rPr>
      <t xml:space="preserve"> в части КОСГУ 211,266,241)</t>
    </r>
  </si>
  <si>
    <t xml:space="preserve"> в т.ч.заработная плата (КОСГУ 211,241)</t>
  </si>
  <si>
    <t>в т.ч.социальные пособия и компенсации персоналу в денежной форме (КОСГУ 266,241)</t>
  </si>
  <si>
    <r>
      <t xml:space="preserve">Взносы по обязательному социальному страхованию на выплаты по оплате труда работников </t>
    </r>
    <r>
      <rPr>
        <sz val="14"/>
        <color indexed="8"/>
        <rFont val="Times New Roman"/>
        <family val="1"/>
        <charset val="204"/>
      </rPr>
      <t xml:space="preserve">(КВР 119, 129, 611, 621 - </t>
    </r>
    <r>
      <rPr>
        <u/>
        <sz val="14"/>
        <color indexed="8"/>
        <rFont val="Times New Roman"/>
        <family val="1"/>
        <charset val="204"/>
      </rPr>
      <t>в части КОСГУ 213,266,241)</t>
    </r>
  </si>
  <si>
    <t>в т.ч. начисления на выплаты по оплате труда работников муниципальных учреждений (КОСГУ 213,241)</t>
  </si>
  <si>
    <r>
      <t xml:space="preserve">Прочие выплаты персоналу-всего </t>
    </r>
    <r>
      <rPr>
        <sz val="14"/>
        <rFont val="Times New Roman"/>
        <family val="1"/>
        <charset val="204"/>
      </rPr>
      <t xml:space="preserve">(вид расходов 112, 122, 123, 134, 142, 610, 620) </t>
    </r>
  </si>
  <si>
    <t>в т.ч. прочие несоциальные выплаты персоналу муниципальных учреждений - в части  КОСГУ 212</t>
  </si>
  <si>
    <r>
      <t xml:space="preserve">Иные закупки товаров, работ и услуг для обеспечения государственных (муниципальных) нужд </t>
    </r>
    <r>
      <rPr>
        <sz val="14"/>
        <color indexed="8"/>
        <rFont val="Times New Roman"/>
        <family val="1"/>
        <charset val="204"/>
      </rPr>
      <t>(КВР 240, 610, 620)</t>
    </r>
    <r>
      <rPr>
        <b/>
        <sz val="14"/>
        <color indexed="8"/>
        <rFont val="Times New Roman"/>
        <family val="1"/>
        <charset val="204"/>
      </rPr>
      <t xml:space="preserve"> - всего</t>
    </r>
  </si>
  <si>
    <t>из них в муниципальных учреждениях</t>
  </si>
  <si>
    <t>услуги связи (КОСГУ 221)</t>
  </si>
  <si>
    <t>транспортные услуги (КОСГУ 222)</t>
  </si>
  <si>
    <t>коммунальные услуги (КОСГУ 223)</t>
  </si>
  <si>
    <t>арендная плата за пользование имуществом (за исключением земельных участков и других обособленных природных объектов) (КОСГУ 224)</t>
  </si>
  <si>
    <t>работы, услуги по содержанию имущества (КОСГУ 225)</t>
  </si>
  <si>
    <t>прочие работы, услуги (КОСГУ 226)</t>
  </si>
  <si>
    <r>
      <t xml:space="preserve">Публичные нормативные социальные выплаты гражданам </t>
    </r>
    <r>
      <rPr>
        <sz val="14"/>
        <color indexed="8"/>
        <rFont val="Times New Roman"/>
        <family val="1"/>
        <charset val="204"/>
      </rPr>
      <t xml:space="preserve"> (КВР 310)</t>
    </r>
    <r>
      <rPr>
        <b/>
        <sz val="14"/>
        <color indexed="8"/>
        <rFont val="Times New Roman"/>
        <family val="1"/>
        <charset val="204"/>
      </rPr>
      <t xml:space="preserve"> всего</t>
    </r>
  </si>
  <si>
    <r>
      <t xml:space="preserve">Социальные выплаты гражданам, кроме публичных нормативных социальных выплат </t>
    </r>
    <r>
      <rPr>
        <sz val="14"/>
        <color indexed="8"/>
        <rFont val="Times New Roman"/>
        <family val="1"/>
        <charset val="204"/>
      </rPr>
      <t>(КВР 320)</t>
    </r>
    <r>
      <rPr>
        <b/>
        <sz val="14"/>
        <color indexed="8"/>
        <rFont val="Times New Roman"/>
        <family val="1"/>
        <charset val="204"/>
      </rPr>
      <t xml:space="preserve"> - всего</t>
    </r>
  </si>
  <si>
    <r>
      <t xml:space="preserve">Иные выплаты населению </t>
    </r>
    <r>
      <rPr>
        <sz val="14"/>
        <color indexed="8"/>
        <rFont val="Times New Roman"/>
        <family val="1"/>
        <charset val="204"/>
      </rPr>
      <t>(КВР 360)</t>
    </r>
  </si>
  <si>
    <r>
      <t>Уплата налогов, сборов и иных платежей</t>
    </r>
    <r>
      <rPr>
        <sz val="14"/>
        <color indexed="8"/>
        <rFont val="Times New Roman"/>
        <family val="1"/>
        <charset val="204"/>
      </rPr>
      <t xml:space="preserve"> (КВР 850, 610, 620)</t>
    </r>
    <r>
      <rPr>
        <b/>
        <sz val="14"/>
        <color indexed="8"/>
        <rFont val="Times New Roman"/>
        <family val="1"/>
        <charset val="204"/>
      </rPr>
      <t xml:space="preserve"> - всего</t>
    </r>
  </si>
  <si>
    <t>Информация по отдельным сетевым показателям, расходам и источникам финансирования за 2020 год по муниципальному образованияю город Пыть-Ях</t>
  </si>
  <si>
    <t>Приложение № 10</t>
  </si>
  <si>
    <t>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</si>
</sst>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3"/>
      <name val="Times New Roman"/>
      <family val="1"/>
      <charset val="204"/>
    </font>
    <font>
      <u/>
      <sz val="10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5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33" fillId="0" borderId="0"/>
  </cellStyleXfs>
  <cellXfs count="163">
    <xf numFmtId="0" fontId="0" fillId="0" borderId="0" xfId="0"/>
    <xf numFmtId="0" fontId="2" fillId="0" borderId="0" xfId="1" applyFont="1" applyFill="1"/>
    <xf numFmtId="0" fontId="15" fillId="0" borderId="55" xfId="1" applyFont="1" applyFill="1" applyBorder="1" applyAlignment="1">
      <alignment vertical="center" wrapText="1"/>
    </xf>
    <xf numFmtId="0" fontId="3" fillId="0" borderId="54" xfId="1" applyFont="1" applyFill="1" applyBorder="1" applyAlignment="1">
      <alignment vertical="center" wrapText="1"/>
    </xf>
    <xf numFmtId="0" fontId="12" fillId="0" borderId="54" xfId="1" applyFont="1" applyFill="1" applyBorder="1" applyAlignment="1">
      <alignment vertical="center" wrapText="1"/>
    </xf>
    <xf numFmtId="0" fontId="4" fillId="0" borderId="54" xfId="1" applyFont="1" applyFill="1" applyBorder="1" applyAlignment="1">
      <alignment vertical="center" wrapText="1"/>
    </xf>
    <xf numFmtId="0" fontId="18" fillId="0" borderId="54" xfId="1" applyFont="1" applyFill="1" applyBorder="1" applyAlignment="1">
      <alignment vertical="center" wrapText="1"/>
    </xf>
    <xf numFmtId="0" fontId="19" fillId="0" borderId="54" xfId="1" applyFont="1" applyFill="1" applyBorder="1" applyAlignment="1">
      <alignment vertical="center" wrapText="1"/>
    </xf>
    <xf numFmtId="0" fontId="15" fillId="0" borderId="54" xfId="1" applyFont="1" applyFill="1" applyBorder="1" applyAlignment="1">
      <alignment vertical="center" wrapText="1"/>
    </xf>
    <xf numFmtId="0" fontId="15" fillId="0" borderId="56" xfId="1" applyFont="1" applyFill="1" applyBorder="1" applyAlignment="1">
      <alignment vertical="center" wrapText="1"/>
    </xf>
    <xf numFmtId="164" fontId="29" fillId="0" borderId="41" xfId="3" applyNumberFormat="1" applyFont="1" applyFill="1" applyBorder="1" applyAlignment="1">
      <alignment horizontal="center" vertical="center"/>
    </xf>
    <xf numFmtId="164" fontId="29" fillId="0" borderId="38" xfId="3" applyNumberFormat="1" applyFont="1" applyFill="1" applyBorder="1" applyAlignment="1">
      <alignment horizontal="center" vertical="center"/>
    </xf>
    <xf numFmtId="164" fontId="29" fillId="0" borderId="39" xfId="3" applyNumberFormat="1" applyFont="1" applyFill="1" applyBorder="1" applyAlignment="1">
      <alignment horizontal="center" vertical="center"/>
    </xf>
    <xf numFmtId="0" fontId="19" fillId="0" borderId="55" xfId="1" applyFont="1" applyFill="1" applyBorder="1" applyAlignment="1">
      <alignment horizontal="left" vertical="center" wrapText="1"/>
    </xf>
    <xf numFmtId="0" fontId="7" fillId="0" borderId="29" xfId="1" applyFont="1" applyFill="1" applyBorder="1" applyAlignment="1">
      <alignment horizontal="center" vertical="center"/>
    </xf>
    <xf numFmtId="0" fontId="7" fillId="0" borderId="30" xfId="1" applyFont="1" applyFill="1" applyBorder="1" applyAlignment="1">
      <alignment horizontal="center" vertical="center"/>
    </xf>
    <xf numFmtId="0" fontId="7" fillId="0" borderId="31" xfId="1" applyFont="1" applyFill="1" applyBorder="1" applyAlignment="1">
      <alignment horizontal="center" vertical="center"/>
    </xf>
    <xf numFmtId="0" fontId="7" fillId="0" borderId="32" xfId="1" applyFont="1" applyFill="1" applyBorder="1" applyAlignment="1">
      <alignment horizontal="center" vertical="center"/>
    </xf>
    <xf numFmtId="0" fontId="7" fillId="0" borderId="33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164" fontId="9" fillId="0" borderId="34" xfId="3" applyNumberFormat="1" applyFont="1" applyFill="1" applyBorder="1" applyAlignment="1">
      <alignment horizontal="center" vertical="center"/>
    </xf>
    <xf numFmtId="164" fontId="9" fillId="0" borderId="36" xfId="3" applyNumberFormat="1" applyFont="1" applyFill="1" applyBorder="1" applyAlignment="1">
      <alignment horizontal="center" vertical="center"/>
    </xf>
    <xf numFmtId="164" fontId="9" fillId="0" borderId="35" xfId="3" applyNumberFormat="1" applyFont="1" applyFill="1" applyBorder="1" applyAlignment="1">
      <alignment horizontal="center" vertical="center"/>
    </xf>
    <xf numFmtId="164" fontId="9" fillId="0" borderId="37" xfId="3" applyNumberFormat="1" applyFont="1" applyFill="1" applyBorder="1" applyAlignment="1">
      <alignment horizontal="center" vertical="center"/>
    </xf>
    <xf numFmtId="164" fontId="9" fillId="0" borderId="38" xfId="3" applyNumberFormat="1" applyFont="1" applyFill="1" applyBorder="1" applyAlignment="1">
      <alignment horizontal="center" vertical="center"/>
    </xf>
    <xf numFmtId="164" fontId="9" fillId="0" borderId="39" xfId="3" applyNumberFormat="1" applyFont="1" applyFill="1" applyBorder="1" applyAlignment="1">
      <alignment horizontal="center" vertical="center"/>
    </xf>
    <xf numFmtId="0" fontId="12" fillId="0" borderId="39" xfId="2" applyFont="1" applyFill="1" applyBorder="1" applyAlignment="1">
      <alignment vertical="center" wrapText="1"/>
    </xf>
    <xf numFmtId="164" fontId="13" fillId="0" borderId="41" xfId="3" applyNumberFormat="1" applyFont="1" applyFill="1" applyBorder="1" applyAlignment="1">
      <alignment horizontal="center" vertical="center"/>
    </xf>
    <xf numFmtId="164" fontId="13" fillId="0" borderId="38" xfId="3" applyNumberFormat="1" applyFont="1" applyFill="1" applyBorder="1" applyAlignment="1">
      <alignment horizontal="center" vertical="center"/>
    </xf>
    <xf numFmtId="164" fontId="13" fillId="0" borderId="39" xfId="3" applyNumberFormat="1" applyFont="1" applyFill="1" applyBorder="1" applyAlignment="1">
      <alignment horizontal="center" vertical="center"/>
    </xf>
    <xf numFmtId="164" fontId="13" fillId="0" borderId="37" xfId="3" applyNumberFormat="1" applyFont="1" applyFill="1" applyBorder="1" applyAlignment="1">
      <alignment horizontal="center" vertical="center"/>
    </xf>
    <xf numFmtId="164" fontId="9" fillId="0" borderId="42" xfId="3" applyNumberFormat="1" applyFont="1" applyFill="1" applyBorder="1" applyAlignment="1">
      <alignment horizontal="center" vertical="center"/>
    </xf>
    <xf numFmtId="164" fontId="9" fillId="0" borderId="44" xfId="3" applyNumberFormat="1" applyFont="1" applyFill="1" applyBorder="1" applyAlignment="1">
      <alignment horizontal="center" vertical="center"/>
    </xf>
    <xf numFmtId="164" fontId="9" fillId="0" borderId="43" xfId="3" applyNumberFormat="1" applyFont="1" applyFill="1" applyBorder="1" applyAlignment="1">
      <alignment horizontal="center" vertical="center"/>
    </xf>
    <xf numFmtId="164" fontId="9" fillId="0" borderId="13" xfId="3" applyNumberFormat="1" applyFont="1" applyFill="1" applyBorder="1" applyAlignment="1">
      <alignment horizontal="center" vertical="center"/>
    </xf>
    <xf numFmtId="0" fontId="12" fillId="0" borderId="43" xfId="2" applyFont="1" applyFill="1" applyBorder="1" applyAlignment="1">
      <alignment vertical="center" wrapText="1"/>
    </xf>
    <xf numFmtId="0" fontId="12" fillId="0" borderId="45" xfId="2" applyFont="1" applyFill="1" applyBorder="1" applyAlignment="1">
      <alignment vertical="center" wrapText="1"/>
    </xf>
    <xf numFmtId="164" fontId="13" fillId="0" borderId="40" xfId="3" applyNumberFormat="1" applyFont="1" applyFill="1" applyBorder="1" applyAlignment="1">
      <alignment horizontal="center" vertical="center"/>
    </xf>
    <xf numFmtId="164" fontId="13" fillId="0" borderId="18" xfId="3" applyNumberFormat="1" applyFont="1" applyFill="1" applyBorder="1" applyAlignment="1">
      <alignment horizontal="center" vertical="center"/>
    </xf>
    <xf numFmtId="164" fontId="13" fillId="0" borderId="46" xfId="3" applyNumberFormat="1" applyFont="1" applyFill="1" applyBorder="1" applyAlignment="1">
      <alignment horizontal="center" vertical="center"/>
    </xf>
    <xf numFmtId="164" fontId="13" fillId="0" borderId="19" xfId="3" applyNumberFormat="1" applyFont="1" applyFill="1" applyBorder="1" applyAlignment="1">
      <alignment horizontal="center" vertical="center"/>
    </xf>
    <xf numFmtId="0" fontId="10" fillId="0" borderId="47" xfId="1" applyFont="1" applyFill="1" applyBorder="1" applyAlignment="1">
      <alignment horizontal="center" vertical="center"/>
    </xf>
    <xf numFmtId="164" fontId="9" fillId="0" borderId="6" xfId="3" applyNumberFormat="1" applyFont="1" applyFill="1" applyBorder="1" applyAlignment="1">
      <alignment horizontal="center" vertical="center"/>
    </xf>
    <xf numFmtId="0" fontId="11" fillId="0" borderId="40" xfId="2" applyFont="1" applyFill="1" applyBorder="1" applyAlignment="1">
      <alignment horizontal="center" vertical="center" textRotation="90" wrapText="1"/>
    </xf>
    <xf numFmtId="0" fontId="4" fillId="0" borderId="46" xfId="2" applyFont="1" applyFill="1" applyBorder="1" applyAlignment="1">
      <alignment vertical="center" wrapText="1"/>
    </xf>
    <xf numFmtId="0" fontId="10" fillId="0" borderId="48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164" fontId="9" fillId="0" borderId="41" xfId="3" applyNumberFormat="1" applyFont="1" applyFill="1" applyBorder="1" applyAlignment="1">
      <alignment horizontal="center" vertical="center"/>
    </xf>
    <xf numFmtId="0" fontId="10" fillId="0" borderId="49" xfId="1" applyFont="1" applyFill="1" applyBorder="1" applyAlignment="1">
      <alignment horizontal="center" vertical="center"/>
    </xf>
    <xf numFmtId="164" fontId="13" fillId="0" borderId="50" xfId="3" applyNumberFormat="1" applyFont="1" applyFill="1" applyBorder="1" applyAlignment="1">
      <alignment horizontal="center" vertical="center"/>
    </xf>
    <xf numFmtId="164" fontId="13" fillId="0" borderId="51" xfId="3" applyNumberFormat="1" applyFont="1" applyFill="1" applyBorder="1" applyAlignment="1">
      <alignment horizontal="center" vertical="center"/>
    </xf>
    <xf numFmtId="164" fontId="13" fillId="0" borderId="45" xfId="3" applyNumberFormat="1" applyFont="1" applyFill="1" applyBorder="1" applyAlignment="1">
      <alignment horizontal="center" vertical="center"/>
    </xf>
    <xf numFmtId="0" fontId="14" fillId="0" borderId="27" xfId="1" applyFont="1" applyFill="1" applyBorder="1" applyAlignment="1">
      <alignment horizontal="left" vertical="center"/>
    </xf>
    <xf numFmtId="0" fontId="14" fillId="0" borderId="52" xfId="1" applyFont="1" applyFill="1" applyBorder="1" applyAlignment="1">
      <alignment vertical="center"/>
    </xf>
    <xf numFmtId="0" fontId="14" fillId="0" borderId="29" xfId="1" applyFont="1" applyFill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4" fillId="0" borderId="54" xfId="1" applyFont="1" applyFill="1" applyBorder="1" applyAlignment="1">
      <alignment vertical="center"/>
    </xf>
    <xf numFmtId="0" fontId="10" fillId="0" borderId="17" xfId="1" applyFont="1" applyFill="1" applyBorder="1" applyAlignment="1">
      <alignment horizontal="center" vertical="center"/>
    </xf>
    <xf numFmtId="0" fontId="11" fillId="0" borderId="41" xfId="2" applyFont="1" applyFill="1" applyBorder="1" applyAlignment="1">
      <alignment horizontal="center" vertical="center" textRotation="90" wrapText="1"/>
    </xf>
    <xf numFmtId="164" fontId="9" fillId="0" borderId="50" xfId="3" applyNumberFormat="1" applyFont="1" applyFill="1" applyBorder="1" applyAlignment="1">
      <alignment horizontal="center" vertical="center"/>
    </xf>
    <xf numFmtId="164" fontId="9" fillId="0" borderId="51" xfId="3" applyNumberFormat="1" applyFont="1" applyFill="1" applyBorder="1" applyAlignment="1">
      <alignment horizontal="center" vertical="center"/>
    </xf>
    <xf numFmtId="164" fontId="9" fillId="0" borderId="45" xfId="3" applyNumberFormat="1" applyFont="1" applyFill="1" applyBorder="1" applyAlignment="1">
      <alignment horizontal="center" vertical="center"/>
    </xf>
    <xf numFmtId="164" fontId="16" fillId="0" borderId="41" xfId="3" applyNumberFormat="1" applyFont="1" applyFill="1" applyBorder="1" applyAlignment="1">
      <alignment horizontal="center" vertical="center"/>
    </xf>
    <xf numFmtId="164" fontId="16" fillId="0" borderId="38" xfId="3" applyNumberFormat="1" applyFont="1" applyFill="1" applyBorder="1" applyAlignment="1">
      <alignment horizontal="center" vertical="center"/>
    </xf>
    <xf numFmtId="164" fontId="16" fillId="0" borderId="39" xfId="3" applyNumberFormat="1" applyFont="1" applyFill="1" applyBorder="1" applyAlignment="1">
      <alignment horizontal="center" vertical="center"/>
    </xf>
    <xf numFmtId="164" fontId="6" fillId="0" borderId="41" xfId="3" applyNumberFormat="1" applyFont="1" applyFill="1" applyBorder="1" applyAlignment="1">
      <alignment horizontal="center" vertical="center"/>
    </xf>
    <xf numFmtId="164" fontId="6" fillId="0" borderId="38" xfId="3" applyNumberFormat="1" applyFont="1" applyFill="1" applyBorder="1" applyAlignment="1">
      <alignment horizontal="center" vertical="center"/>
    </xf>
    <xf numFmtId="164" fontId="6" fillId="0" borderId="39" xfId="3" applyNumberFormat="1" applyFont="1" applyFill="1" applyBorder="1" applyAlignment="1">
      <alignment horizontal="center" vertical="center"/>
    </xf>
    <xf numFmtId="0" fontId="19" fillId="0" borderId="39" xfId="1" quotePrefix="1" applyFont="1" applyFill="1" applyBorder="1" applyAlignment="1">
      <alignment vertical="center" wrapText="1"/>
    </xf>
    <xf numFmtId="0" fontId="22" fillId="0" borderId="39" xfId="1" quotePrefix="1" applyFont="1" applyFill="1" applyBorder="1" applyAlignment="1">
      <alignment horizontal="left" vertical="center" wrapText="1"/>
    </xf>
    <xf numFmtId="164" fontId="16" fillId="0" borderId="50" xfId="3" applyNumberFormat="1" applyFont="1" applyFill="1" applyBorder="1" applyAlignment="1">
      <alignment horizontal="center" vertical="center"/>
    </xf>
    <xf numFmtId="164" fontId="16" fillId="0" borderId="51" xfId="3" applyNumberFormat="1" applyFont="1" applyFill="1" applyBorder="1" applyAlignment="1">
      <alignment horizontal="center" vertical="center"/>
    </xf>
    <xf numFmtId="164" fontId="16" fillId="0" borderId="45" xfId="3" applyNumberFormat="1" applyFont="1" applyFill="1" applyBorder="1" applyAlignment="1">
      <alignment horizontal="center" vertical="center"/>
    </xf>
    <xf numFmtId="164" fontId="27" fillId="0" borderId="34" xfId="3" applyNumberFormat="1" applyFont="1" applyFill="1" applyBorder="1" applyAlignment="1">
      <alignment horizontal="center" vertical="center"/>
    </xf>
    <xf numFmtId="164" fontId="27" fillId="0" borderId="36" xfId="3" applyNumberFormat="1" applyFont="1" applyFill="1" applyBorder="1" applyAlignment="1">
      <alignment horizontal="center" vertical="center"/>
    </xf>
    <xf numFmtId="164" fontId="27" fillId="0" borderId="35" xfId="3" applyNumberFormat="1" applyFont="1" applyFill="1" applyBorder="1" applyAlignment="1">
      <alignment horizontal="center" vertical="center"/>
    </xf>
    <xf numFmtId="164" fontId="27" fillId="0" borderId="41" xfId="3" applyNumberFormat="1" applyFont="1" applyFill="1" applyBorder="1" applyAlignment="1">
      <alignment horizontal="center" vertical="center"/>
    </xf>
    <xf numFmtId="164" fontId="27" fillId="0" borderId="38" xfId="3" applyNumberFormat="1" applyFont="1" applyFill="1" applyBorder="1" applyAlignment="1">
      <alignment horizontal="center" vertical="center"/>
    </xf>
    <xf numFmtId="164" fontId="27" fillId="0" borderId="39" xfId="3" applyNumberFormat="1" applyFont="1" applyFill="1" applyBorder="1" applyAlignment="1">
      <alignment horizontal="center" vertical="center"/>
    </xf>
    <xf numFmtId="164" fontId="27" fillId="0" borderId="50" xfId="3" applyNumberFormat="1" applyFont="1" applyFill="1" applyBorder="1" applyAlignment="1">
      <alignment horizontal="center" vertical="center"/>
    </xf>
    <xf numFmtId="164" fontId="27" fillId="0" borderId="51" xfId="3" applyNumberFormat="1" applyFont="1" applyFill="1" applyBorder="1" applyAlignment="1">
      <alignment horizontal="center" vertical="center"/>
    </xf>
    <xf numFmtId="164" fontId="27" fillId="0" borderId="45" xfId="3" applyNumberFormat="1" applyFont="1" applyFill="1" applyBorder="1" applyAlignment="1">
      <alignment horizontal="center" vertical="center"/>
    </xf>
    <xf numFmtId="0" fontId="34" fillId="0" borderId="0" xfId="4" applyFont="1" applyAlignment="1">
      <alignment horizontal="right"/>
    </xf>
    <xf numFmtId="0" fontId="4" fillId="0" borderId="18" xfId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 wrapText="1"/>
    </xf>
    <xf numFmtId="0" fontId="6" fillId="0" borderId="25" xfId="1" applyFont="1" applyFill="1" applyBorder="1" applyAlignment="1">
      <alignment horizontal="center" vertical="center" wrapText="1"/>
    </xf>
    <xf numFmtId="0" fontId="9" fillId="0" borderId="42" xfId="2" applyFont="1" applyFill="1" applyBorder="1" applyAlignment="1">
      <alignment horizontal="left" vertical="center" wrapText="1"/>
    </xf>
    <xf numFmtId="0" fontId="9" fillId="0" borderId="43" xfId="2" applyFont="1" applyFill="1" applyBorder="1" applyAlignment="1">
      <alignment horizontal="left" vertical="center" wrapText="1"/>
    </xf>
    <xf numFmtId="0" fontId="9" fillId="0" borderId="41" xfId="2" applyFont="1" applyFill="1" applyBorder="1" applyAlignment="1">
      <alignment horizontal="left" vertical="center" wrapText="1"/>
    </xf>
    <xf numFmtId="0" fontId="9" fillId="0" borderId="39" xfId="2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right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26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23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25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0" fontId="7" fillId="0" borderId="27" xfId="1" applyFont="1" applyFill="1" applyBorder="1" applyAlignment="1">
      <alignment horizontal="center" vertical="center"/>
    </xf>
    <xf numFmtId="0" fontId="7" fillId="0" borderId="28" xfId="1" applyFont="1" applyFill="1" applyBorder="1" applyAlignment="1">
      <alignment horizontal="center" vertical="center"/>
    </xf>
    <xf numFmtId="0" fontId="9" fillId="0" borderId="34" xfId="2" applyFont="1" applyFill="1" applyBorder="1" applyAlignment="1">
      <alignment horizontal="left" vertical="center" wrapText="1"/>
    </xf>
    <xf numFmtId="0" fontId="9" fillId="0" borderId="35" xfId="2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0" fontId="11" fillId="0" borderId="40" xfId="2" applyFont="1" applyFill="1" applyBorder="1" applyAlignment="1">
      <alignment horizontal="center" vertical="center" textRotation="90" wrapText="1"/>
    </xf>
    <xf numFmtId="0" fontId="11" fillId="0" borderId="42" xfId="2" applyFont="1" applyFill="1" applyBorder="1" applyAlignment="1">
      <alignment horizontal="center" vertical="center" textRotation="90" wrapText="1"/>
    </xf>
    <xf numFmtId="0" fontId="11" fillId="0" borderId="11" xfId="2" applyFont="1" applyFill="1" applyBorder="1" applyAlignment="1">
      <alignment horizontal="center" vertical="center" textRotation="90" wrapText="1"/>
    </xf>
    <xf numFmtId="0" fontId="11" fillId="0" borderId="23" xfId="2" applyFont="1" applyFill="1" applyBorder="1" applyAlignment="1">
      <alignment horizontal="center" vertical="center" textRotation="90" wrapText="1"/>
    </xf>
    <xf numFmtId="0" fontId="14" fillId="0" borderId="0" xfId="1" applyFont="1" applyFill="1" applyBorder="1" applyAlignment="1">
      <alignment horizontal="center" vertical="center"/>
    </xf>
    <xf numFmtId="0" fontId="14" fillId="0" borderId="9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left" vertical="center"/>
    </xf>
    <xf numFmtId="0" fontId="3" fillId="0" borderId="53" xfId="1" applyFont="1" applyFill="1" applyBorder="1" applyAlignment="1">
      <alignment horizontal="left" vertical="center"/>
    </xf>
    <xf numFmtId="0" fontId="3" fillId="0" borderId="48" xfId="1" applyFont="1" applyFill="1" applyBorder="1" applyAlignment="1">
      <alignment horizontal="left" vertical="center"/>
    </xf>
    <xf numFmtId="0" fontId="3" fillId="0" borderId="54" xfId="1" applyFont="1" applyFill="1" applyBorder="1" applyAlignment="1">
      <alignment horizontal="left" vertical="center"/>
    </xf>
    <xf numFmtId="0" fontId="9" fillId="0" borderId="30" xfId="1" applyFont="1" applyFill="1" applyBorder="1" applyAlignment="1">
      <alignment horizontal="left" vertical="center" wrapText="1"/>
    </xf>
    <xf numFmtId="0" fontId="9" fillId="0" borderId="32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textRotation="90"/>
    </xf>
    <xf numFmtId="0" fontId="7" fillId="0" borderId="23" xfId="1" applyFont="1" applyFill="1" applyBorder="1" applyAlignment="1">
      <alignment horizontal="center" vertical="center" textRotation="90"/>
    </xf>
    <xf numFmtId="0" fontId="3" fillId="0" borderId="20" xfId="1" applyFont="1" applyFill="1" applyBorder="1" applyAlignment="1">
      <alignment horizontal="left" vertical="center" wrapText="1"/>
    </xf>
    <xf numFmtId="0" fontId="3" fillId="0" borderId="21" xfId="1" applyFont="1" applyFill="1" applyBorder="1" applyAlignment="1">
      <alignment horizontal="left" vertical="center" wrapText="1"/>
    </xf>
    <xf numFmtId="0" fontId="24" fillId="0" borderId="27" xfId="1" applyFont="1" applyFill="1" applyBorder="1" applyAlignment="1">
      <alignment horizontal="left" vertical="center" wrapText="1"/>
    </xf>
    <xf numFmtId="0" fontId="24" fillId="0" borderId="29" xfId="1" applyFont="1" applyFill="1" applyBorder="1" applyAlignment="1">
      <alignment horizontal="left" vertical="center" wrapText="1"/>
    </xf>
    <xf numFmtId="0" fontId="24" fillId="0" borderId="0" xfId="1" applyFont="1" applyFill="1" applyBorder="1" applyAlignment="1">
      <alignment horizontal="left" vertical="center" wrapText="1"/>
    </xf>
    <xf numFmtId="0" fontId="24" fillId="0" borderId="9" xfId="1" applyFont="1" applyFill="1" applyBorder="1" applyAlignment="1">
      <alignment horizontal="left" vertical="center" wrapText="1"/>
    </xf>
    <xf numFmtId="0" fontId="9" fillId="0" borderId="57" xfId="1" applyFont="1" applyFill="1" applyBorder="1" applyAlignment="1">
      <alignment horizontal="left" vertical="center" wrapText="1"/>
    </xf>
    <xf numFmtId="0" fontId="2" fillId="0" borderId="55" xfId="1" applyFont="1" applyFill="1" applyBorder="1"/>
    <xf numFmtId="0" fontId="10" fillId="0" borderId="8" xfId="1" applyFont="1" applyFill="1" applyBorder="1" applyAlignment="1">
      <alignment horizontal="center" vertical="center" wrapText="1"/>
    </xf>
    <xf numFmtId="0" fontId="10" fillId="0" borderId="20" xfId="1" applyFont="1" applyFill="1" applyBorder="1" applyAlignment="1">
      <alignment horizontal="center" vertical="center" wrapText="1"/>
    </xf>
    <xf numFmtId="0" fontId="4" fillId="0" borderId="48" xfId="1" applyFont="1" applyFill="1" applyBorder="1" applyAlignment="1">
      <alignment horizontal="left" vertical="center" wrapText="1"/>
    </xf>
    <xf numFmtId="0" fontId="28" fillId="0" borderId="54" xfId="1" applyFont="1" applyFill="1" applyBorder="1"/>
    <xf numFmtId="0" fontId="4" fillId="0" borderId="54" xfId="1" applyFont="1" applyFill="1" applyBorder="1" applyAlignment="1">
      <alignment horizontal="left" vertical="center" wrapText="1"/>
    </xf>
    <xf numFmtId="0" fontId="9" fillId="0" borderId="48" xfId="1" applyFont="1" applyFill="1" applyBorder="1" applyAlignment="1">
      <alignment horizontal="left" vertical="center" wrapText="1"/>
    </xf>
    <xf numFmtId="0" fontId="2" fillId="0" borderId="54" xfId="1" applyFont="1" applyFill="1" applyBorder="1"/>
    <xf numFmtId="0" fontId="9" fillId="0" borderId="54" xfId="1" applyFont="1" applyFill="1" applyBorder="1" applyAlignment="1">
      <alignment horizontal="left" vertical="center" wrapText="1"/>
    </xf>
    <xf numFmtId="0" fontId="9" fillId="0" borderId="49" xfId="1" applyFont="1" applyFill="1" applyBorder="1" applyAlignment="1">
      <alignment horizontal="left" vertical="center" wrapText="1"/>
    </xf>
    <xf numFmtId="0" fontId="9" fillId="0" borderId="56" xfId="1" applyFont="1" applyFill="1" applyBorder="1" applyAlignment="1">
      <alignment horizontal="left" vertical="center" wrapText="1"/>
    </xf>
    <xf numFmtId="0" fontId="30" fillId="0" borderId="48" xfId="1" applyFont="1" applyFill="1" applyBorder="1" applyAlignment="1">
      <alignment horizontal="left" vertical="center" wrapText="1"/>
    </xf>
    <xf numFmtId="0" fontId="32" fillId="0" borderId="54" xfId="1" applyFont="1" applyFill="1" applyBorder="1"/>
    <xf numFmtId="0" fontId="19" fillId="0" borderId="48" xfId="1" applyFont="1" applyFill="1" applyBorder="1" applyAlignment="1">
      <alignment horizontal="left" vertical="center" wrapText="1"/>
    </xf>
    <xf numFmtId="0" fontId="19" fillId="0" borderId="54" xfId="1" applyFont="1" applyFill="1" applyBorder="1"/>
    <xf numFmtId="0" fontId="7" fillId="0" borderId="40" xfId="1" applyFont="1" applyFill="1" applyBorder="1" applyAlignment="1">
      <alignment horizontal="center" vertical="center" textRotation="90" wrapText="1"/>
    </xf>
    <xf numFmtId="0" fontId="7" fillId="0" borderId="11" xfId="1" applyFont="1" applyFill="1" applyBorder="1" applyAlignment="1">
      <alignment horizontal="center" vertical="center" textRotation="90" wrapText="1"/>
    </xf>
    <xf numFmtId="0" fontId="7" fillId="0" borderId="42" xfId="1" applyFont="1" applyFill="1" applyBorder="1" applyAlignment="1">
      <alignment horizontal="center" vertical="center" textRotation="90" wrapText="1"/>
    </xf>
  </cellXfs>
  <cellStyles count="5">
    <cellStyle name="Обычный" xfId="0" builtinId="0"/>
    <cellStyle name="Обычный 2" xfId="1"/>
    <cellStyle name="Обычный 2 2" xfId="2"/>
    <cellStyle name="Обычный 6" xfId="4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9"/>
  <sheetViews>
    <sheetView tabSelected="1" view="pageBreakPreview" zoomScale="60" zoomScaleNormal="80" workbookViewId="0">
      <selection activeCell="G30" sqref="G30"/>
    </sheetView>
  </sheetViews>
  <sheetFormatPr defaultColWidth="9.140625" defaultRowHeight="15" x14ac:dyDescent="0.25"/>
  <cols>
    <col min="1" max="1" width="5.7109375" style="1" customWidth="1"/>
    <col min="2" max="2" width="168.42578125" style="1" customWidth="1"/>
    <col min="3" max="3" width="7.7109375" style="1" customWidth="1"/>
    <col min="4" max="4" width="20.5703125" style="1" customWidth="1"/>
    <col min="5" max="5" width="21.140625" style="1" customWidth="1"/>
    <col min="6" max="8" width="20.5703125" style="1" customWidth="1"/>
    <col min="9" max="9" width="20.85546875" style="1" bestFit="1" customWidth="1"/>
    <col min="10" max="11" width="20.5703125" style="1" customWidth="1"/>
    <col min="12" max="16384" width="9.140625" style="1"/>
  </cols>
  <sheetData>
    <row r="1" spans="1:11" ht="15.75" x14ac:dyDescent="0.25">
      <c r="K1" s="82" t="s">
        <v>74</v>
      </c>
    </row>
    <row r="2" spans="1:11" ht="15.75" x14ac:dyDescent="0.25">
      <c r="K2" s="82" t="s">
        <v>75</v>
      </c>
    </row>
    <row r="3" spans="1:11" ht="23.25" customHeight="1" x14ac:dyDescent="0.25">
      <c r="A3" s="91" t="s">
        <v>73</v>
      </c>
      <c r="B3" s="91"/>
      <c r="C3" s="91"/>
      <c r="D3" s="91"/>
      <c r="E3" s="91"/>
      <c r="F3" s="91"/>
      <c r="G3" s="91"/>
      <c r="H3" s="91"/>
      <c r="I3" s="91"/>
      <c r="J3" s="91"/>
      <c r="K3" s="91"/>
    </row>
    <row r="4" spans="1:11" ht="15.75" thickBot="1" x14ac:dyDescent="0.3">
      <c r="I4" s="92" t="s">
        <v>0</v>
      </c>
      <c r="J4" s="92"/>
      <c r="K4" s="92"/>
    </row>
    <row r="5" spans="1:11" ht="33" customHeight="1" x14ac:dyDescent="0.25">
      <c r="A5" s="93" t="s">
        <v>1</v>
      </c>
      <c r="B5" s="94"/>
      <c r="C5" s="99" t="s">
        <v>2</v>
      </c>
      <c r="D5" s="103" t="s">
        <v>3</v>
      </c>
      <c r="E5" s="99"/>
      <c r="F5" s="104"/>
      <c r="G5" s="105" t="s">
        <v>4</v>
      </c>
      <c r="H5" s="108" t="s">
        <v>5</v>
      </c>
      <c r="I5" s="108"/>
      <c r="J5" s="108"/>
      <c r="K5" s="105" t="s">
        <v>4</v>
      </c>
    </row>
    <row r="6" spans="1:11" ht="19.5" customHeight="1" x14ac:dyDescent="0.25">
      <c r="A6" s="95"/>
      <c r="B6" s="96"/>
      <c r="C6" s="100"/>
      <c r="D6" s="109" t="s">
        <v>6</v>
      </c>
      <c r="E6" s="111" t="s">
        <v>7</v>
      </c>
      <c r="F6" s="112"/>
      <c r="G6" s="106"/>
      <c r="H6" s="113" t="s">
        <v>6</v>
      </c>
      <c r="I6" s="111" t="s">
        <v>7</v>
      </c>
      <c r="J6" s="115"/>
      <c r="K6" s="106"/>
    </row>
    <row r="7" spans="1:11" ht="21" customHeight="1" x14ac:dyDescent="0.25">
      <c r="A7" s="95"/>
      <c r="B7" s="96"/>
      <c r="C7" s="101"/>
      <c r="D7" s="109"/>
      <c r="E7" s="83" t="s">
        <v>8</v>
      </c>
      <c r="F7" s="85" t="s">
        <v>9</v>
      </c>
      <c r="G7" s="106"/>
      <c r="H7" s="113"/>
      <c r="I7" s="83" t="s">
        <v>8</v>
      </c>
      <c r="J7" s="85" t="s">
        <v>9</v>
      </c>
      <c r="K7" s="106"/>
    </row>
    <row r="8" spans="1:11" ht="34.5" customHeight="1" thickBot="1" x14ac:dyDescent="0.3">
      <c r="A8" s="97"/>
      <c r="B8" s="98"/>
      <c r="C8" s="102"/>
      <c r="D8" s="110"/>
      <c r="E8" s="84"/>
      <c r="F8" s="86"/>
      <c r="G8" s="107"/>
      <c r="H8" s="114"/>
      <c r="I8" s="84"/>
      <c r="J8" s="86"/>
      <c r="K8" s="107"/>
    </row>
    <row r="9" spans="1:11" ht="15.75" thickBot="1" x14ac:dyDescent="0.3">
      <c r="A9" s="116" t="s">
        <v>10</v>
      </c>
      <c r="B9" s="117"/>
      <c r="C9" s="14" t="s">
        <v>11</v>
      </c>
      <c r="D9" s="15">
        <v>1</v>
      </c>
      <c r="E9" s="16">
        <v>2</v>
      </c>
      <c r="F9" s="16">
        <v>3</v>
      </c>
      <c r="G9" s="17">
        <v>4</v>
      </c>
      <c r="H9" s="18">
        <v>5</v>
      </c>
      <c r="I9" s="19">
        <v>6</v>
      </c>
      <c r="J9" s="16">
        <v>7</v>
      </c>
      <c r="K9" s="17">
        <v>8</v>
      </c>
    </row>
    <row r="10" spans="1:11" ht="27" customHeight="1" x14ac:dyDescent="0.25">
      <c r="A10" s="118" t="s">
        <v>12</v>
      </c>
      <c r="B10" s="119"/>
      <c r="C10" s="120" t="s">
        <v>13</v>
      </c>
      <c r="D10" s="20">
        <f>E10+F10</f>
        <v>5355237.9000000004</v>
      </c>
      <c r="E10" s="21">
        <v>2555712.1</v>
      </c>
      <c r="F10" s="21">
        <v>2799525.8</v>
      </c>
      <c r="G10" s="22">
        <v>118633.60000000001</v>
      </c>
      <c r="H10" s="23">
        <f>I10+J10</f>
        <v>4615083.3</v>
      </c>
      <c r="I10" s="24">
        <v>1904484.5</v>
      </c>
      <c r="J10" s="24">
        <v>2710598.8</v>
      </c>
      <c r="K10" s="25">
        <v>84374.2</v>
      </c>
    </row>
    <row r="11" spans="1:11" ht="18.75" customHeight="1" x14ac:dyDescent="0.25">
      <c r="A11" s="123" t="s">
        <v>14</v>
      </c>
      <c r="B11" s="26" t="s">
        <v>15</v>
      </c>
      <c r="C11" s="121"/>
      <c r="D11" s="27">
        <f t="shared" ref="D11:D15" si="0">E11+F11</f>
        <v>1738032.1</v>
      </c>
      <c r="E11" s="28">
        <v>769360.8</v>
      </c>
      <c r="F11" s="28">
        <v>968671.3</v>
      </c>
      <c r="G11" s="29">
        <v>16091.2</v>
      </c>
      <c r="H11" s="30">
        <f t="shared" ref="H11:H15" si="1">I11+J11</f>
        <v>1695178.5</v>
      </c>
      <c r="I11" s="28">
        <v>746368.4</v>
      </c>
      <c r="J11" s="28">
        <v>948810.1</v>
      </c>
      <c r="K11" s="29">
        <v>14391.3</v>
      </c>
    </row>
    <row r="12" spans="1:11" ht="17.25" customHeight="1" x14ac:dyDescent="0.25">
      <c r="A12" s="124"/>
      <c r="B12" s="26" t="s">
        <v>16</v>
      </c>
      <c r="C12" s="121"/>
      <c r="D12" s="27">
        <f t="shared" si="0"/>
        <v>519148.1</v>
      </c>
      <c r="E12" s="28">
        <v>215157.3</v>
      </c>
      <c r="F12" s="28">
        <v>303990.8</v>
      </c>
      <c r="G12" s="29">
        <v>5126.8999999999996</v>
      </c>
      <c r="H12" s="30">
        <f t="shared" si="1"/>
        <v>503685.2</v>
      </c>
      <c r="I12" s="28">
        <v>205677.3</v>
      </c>
      <c r="J12" s="28">
        <v>298007.90000000002</v>
      </c>
      <c r="K12" s="29">
        <v>4780.8</v>
      </c>
    </row>
    <row r="13" spans="1:11" ht="24" customHeight="1" x14ac:dyDescent="0.25">
      <c r="A13" s="87" t="s">
        <v>17</v>
      </c>
      <c r="B13" s="88"/>
      <c r="C13" s="121"/>
      <c r="D13" s="31">
        <f t="shared" si="0"/>
        <v>4998900.5</v>
      </c>
      <c r="E13" s="32">
        <f>E10-319254.8</f>
        <v>2236457.3000000003</v>
      </c>
      <c r="F13" s="32">
        <f>F10-37082.6</f>
        <v>2762443.1999999997</v>
      </c>
      <c r="G13" s="33">
        <f t="shared" ref="G13:G15" si="2">G10</f>
        <v>118633.60000000001</v>
      </c>
      <c r="H13" s="34">
        <f t="shared" si="1"/>
        <v>4262848.0999999996</v>
      </c>
      <c r="I13" s="32">
        <f>I10-315759.5</f>
        <v>1588725</v>
      </c>
      <c r="J13" s="32">
        <f>J10-36475.7</f>
        <v>2674123.0999999996</v>
      </c>
      <c r="K13" s="33">
        <f t="shared" ref="K13:K15" si="3">K10</f>
        <v>84374.2</v>
      </c>
    </row>
    <row r="14" spans="1:11" ht="15.75" customHeight="1" x14ac:dyDescent="0.25">
      <c r="A14" s="125" t="s">
        <v>14</v>
      </c>
      <c r="B14" s="35" t="s">
        <v>15</v>
      </c>
      <c r="C14" s="121"/>
      <c r="D14" s="27">
        <f t="shared" si="0"/>
        <v>1471300.3000000003</v>
      </c>
      <c r="E14" s="28">
        <f>E11-241734.2</f>
        <v>527626.60000000009</v>
      </c>
      <c r="F14" s="28">
        <f>F11-24997.6</f>
        <v>943673.70000000007</v>
      </c>
      <c r="G14" s="29">
        <f t="shared" si="2"/>
        <v>16091.2</v>
      </c>
      <c r="H14" s="30">
        <f t="shared" si="1"/>
        <v>1429446.2</v>
      </c>
      <c r="I14" s="28">
        <f>I11-240837</f>
        <v>505531.4</v>
      </c>
      <c r="J14" s="28">
        <f>J11-24895.3</f>
        <v>923914.79999999993</v>
      </c>
      <c r="K14" s="29">
        <f t="shared" si="3"/>
        <v>14391.3</v>
      </c>
    </row>
    <row r="15" spans="1:11" ht="19.5" customHeight="1" thickBot="1" x14ac:dyDescent="0.3">
      <c r="A15" s="126"/>
      <c r="B15" s="36" t="s">
        <v>16</v>
      </c>
      <c r="C15" s="122"/>
      <c r="D15" s="37">
        <f t="shared" si="0"/>
        <v>450298.8</v>
      </c>
      <c r="E15" s="38">
        <f>E12-60838.7</f>
        <v>154318.59999999998</v>
      </c>
      <c r="F15" s="38">
        <f>F12-8010.6</f>
        <v>295980.2</v>
      </c>
      <c r="G15" s="39">
        <f t="shared" si="2"/>
        <v>5126.8999999999996</v>
      </c>
      <c r="H15" s="40">
        <f t="shared" si="1"/>
        <v>435162</v>
      </c>
      <c r="I15" s="38">
        <f>I12-60607.3</f>
        <v>145070</v>
      </c>
      <c r="J15" s="38">
        <f>J12-7915.9</f>
        <v>290092</v>
      </c>
      <c r="K15" s="39">
        <f t="shared" si="3"/>
        <v>4780.8</v>
      </c>
    </row>
    <row r="16" spans="1:11" ht="19.5" customHeight="1" x14ac:dyDescent="0.25">
      <c r="A16" s="87" t="s">
        <v>18</v>
      </c>
      <c r="B16" s="88"/>
      <c r="C16" s="41" t="s">
        <v>19</v>
      </c>
      <c r="D16" s="20">
        <v>2775</v>
      </c>
      <c r="E16" s="21">
        <v>1089</v>
      </c>
      <c r="F16" s="21">
        <v>1686</v>
      </c>
      <c r="G16" s="22">
        <v>14</v>
      </c>
      <c r="H16" s="42">
        <v>2706</v>
      </c>
      <c r="I16" s="21">
        <v>1055</v>
      </c>
      <c r="J16" s="21">
        <v>1651</v>
      </c>
      <c r="K16" s="22">
        <v>12</v>
      </c>
    </row>
    <row r="17" spans="1:11" ht="23.25" customHeight="1" x14ac:dyDescent="0.25">
      <c r="A17" s="43" t="s">
        <v>20</v>
      </c>
      <c r="B17" s="44" t="s">
        <v>21</v>
      </c>
      <c r="C17" s="45" t="s">
        <v>22</v>
      </c>
      <c r="D17" s="27">
        <v>2349</v>
      </c>
      <c r="E17" s="28">
        <v>984</v>
      </c>
      <c r="F17" s="28">
        <v>1365</v>
      </c>
      <c r="G17" s="29">
        <v>7</v>
      </c>
      <c r="H17" s="30">
        <v>2306</v>
      </c>
      <c r="I17" s="28">
        <v>973</v>
      </c>
      <c r="J17" s="28">
        <v>1333</v>
      </c>
      <c r="K17" s="29">
        <v>10</v>
      </c>
    </row>
    <row r="18" spans="1:11" ht="22.5" customHeight="1" x14ac:dyDescent="0.25">
      <c r="A18" s="89" t="s">
        <v>23</v>
      </c>
      <c r="B18" s="90"/>
      <c r="C18" s="46" t="s">
        <v>19</v>
      </c>
      <c r="D18" s="47">
        <v>2571</v>
      </c>
      <c r="E18" s="24">
        <v>912</v>
      </c>
      <c r="F18" s="24">
        <v>1659</v>
      </c>
      <c r="G18" s="25">
        <v>14</v>
      </c>
      <c r="H18" s="47">
        <v>2510</v>
      </c>
      <c r="I18" s="24">
        <v>882</v>
      </c>
      <c r="J18" s="24">
        <v>1628</v>
      </c>
      <c r="K18" s="25">
        <v>12</v>
      </c>
    </row>
    <row r="19" spans="1:11" ht="23.25" customHeight="1" thickBot="1" x14ac:dyDescent="0.3">
      <c r="A19" s="43" t="s">
        <v>20</v>
      </c>
      <c r="B19" s="44" t="s">
        <v>21</v>
      </c>
      <c r="C19" s="48" t="s">
        <v>22</v>
      </c>
      <c r="D19" s="49">
        <v>2161</v>
      </c>
      <c r="E19" s="50">
        <v>817</v>
      </c>
      <c r="F19" s="50">
        <v>1344</v>
      </c>
      <c r="G19" s="51">
        <v>7</v>
      </c>
      <c r="H19" s="49">
        <v>2118</v>
      </c>
      <c r="I19" s="50">
        <v>806</v>
      </c>
      <c r="J19" s="50">
        <v>1312</v>
      </c>
      <c r="K19" s="51">
        <v>10</v>
      </c>
    </row>
    <row r="20" spans="1:11" ht="21" customHeight="1" thickBot="1" x14ac:dyDescent="0.3">
      <c r="A20" s="52" t="s">
        <v>24</v>
      </c>
      <c r="B20" s="53"/>
      <c r="C20" s="54"/>
      <c r="D20" s="55"/>
      <c r="E20" s="55"/>
      <c r="F20" s="55"/>
      <c r="G20" s="55"/>
      <c r="H20" s="127"/>
      <c r="I20" s="127"/>
      <c r="J20" s="127"/>
      <c r="K20" s="128"/>
    </row>
    <row r="21" spans="1:11" ht="19.5" customHeight="1" x14ac:dyDescent="0.25">
      <c r="A21" s="129" t="s">
        <v>25</v>
      </c>
      <c r="B21" s="130"/>
      <c r="C21" s="41" t="s">
        <v>19</v>
      </c>
      <c r="D21" s="20">
        <v>2305</v>
      </c>
      <c r="E21" s="21">
        <v>638</v>
      </c>
      <c r="F21" s="21">
        <v>1667</v>
      </c>
      <c r="G21" s="22">
        <v>8</v>
      </c>
      <c r="H21" s="20">
        <v>2261</v>
      </c>
      <c r="I21" s="21">
        <v>625</v>
      </c>
      <c r="J21" s="21">
        <v>1636</v>
      </c>
      <c r="K21" s="22">
        <v>8</v>
      </c>
    </row>
    <row r="22" spans="1:11" ht="26.25" customHeight="1" x14ac:dyDescent="0.25">
      <c r="A22" s="43" t="s">
        <v>20</v>
      </c>
      <c r="B22" s="56" t="s">
        <v>26</v>
      </c>
      <c r="C22" s="57" t="s">
        <v>22</v>
      </c>
      <c r="D22" s="47">
        <v>953</v>
      </c>
      <c r="E22" s="24">
        <v>339</v>
      </c>
      <c r="F22" s="24">
        <v>614</v>
      </c>
      <c r="G22" s="25">
        <v>7</v>
      </c>
      <c r="H22" s="47">
        <v>1872</v>
      </c>
      <c r="I22" s="24">
        <v>552</v>
      </c>
      <c r="J22" s="24">
        <v>1320</v>
      </c>
      <c r="K22" s="25">
        <v>7</v>
      </c>
    </row>
    <row r="23" spans="1:11" ht="21.75" customHeight="1" x14ac:dyDescent="0.25">
      <c r="A23" s="131" t="s">
        <v>23</v>
      </c>
      <c r="B23" s="132"/>
      <c r="C23" s="41" t="s">
        <v>19</v>
      </c>
      <c r="D23" s="47">
        <v>2273</v>
      </c>
      <c r="E23" s="24">
        <v>614</v>
      </c>
      <c r="F23" s="24">
        <v>1659</v>
      </c>
      <c r="G23" s="25">
        <v>8</v>
      </c>
      <c r="H23" s="47">
        <v>2230</v>
      </c>
      <c r="I23" s="24">
        <v>602</v>
      </c>
      <c r="J23" s="24">
        <v>1628</v>
      </c>
      <c r="K23" s="25">
        <v>8</v>
      </c>
    </row>
    <row r="24" spans="1:11" ht="24.75" customHeight="1" x14ac:dyDescent="0.25">
      <c r="A24" s="58" t="s">
        <v>20</v>
      </c>
      <c r="B24" s="56" t="s">
        <v>26</v>
      </c>
      <c r="C24" s="57" t="s">
        <v>22</v>
      </c>
      <c r="D24" s="47">
        <v>921</v>
      </c>
      <c r="E24" s="24">
        <v>315</v>
      </c>
      <c r="F24" s="24">
        <v>606</v>
      </c>
      <c r="G24" s="25">
        <v>7</v>
      </c>
      <c r="H24" s="47">
        <v>1841</v>
      </c>
      <c r="I24" s="24">
        <v>529</v>
      </c>
      <c r="J24" s="24">
        <v>1312</v>
      </c>
      <c r="K24" s="25">
        <v>7</v>
      </c>
    </row>
    <row r="25" spans="1:11" ht="23.25" customHeight="1" thickBot="1" x14ac:dyDescent="0.3">
      <c r="A25" s="138" t="s">
        <v>27</v>
      </c>
      <c r="B25" s="139"/>
      <c r="C25" s="48" t="s">
        <v>19</v>
      </c>
      <c r="D25" s="59">
        <v>3</v>
      </c>
      <c r="E25" s="60">
        <v>3</v>
      </c>
      <c r="F25" s="60">
        <v>0</v>
      </c>
      <c r="G25" s="61">
        <v>0</v>
      </c>
      <c r="H25" s="59">
        <v>3</v>
      </c>
      <c r="I25" s="60">
        <v>3</v>
      </c>
      <c r="J25" s="60">
        <v>0</v>
      </c>
      <c r="K25" s="61">
        <v>0</v>
      </c>
    </row>
    <row r="26" spans="1:11" ht="22.5" customHeight="1" thickBot="1" x14ac:dyDescent="0.3">
      <c r="A26" s="133" t="s">
        <v>28</v>
      </c>
      <c r="B26" s="134"/>
      <c r="C26" s="135" t="s">
        <v>13</v>
      </c>
      <c r="D26" s="31">
        <v>2960277.1999999997</v>
      </c>
      <c r="E26" s="32">
        <v>1335200.3</v>
      </c>
      <c r="F26" s="32">
        <v>1625076.9000000004</v>
      </c>
      <c r="G26" s="33">
        <v>107200</v>
      </c>
      <c r="H26" s="31">
        <v>2399359.5</v>
      </c>
      <c r="I26" s="32">
        <v>826912.6</v>
      </c>
      <c r="J26" s="32">
        <v>1572446.9</v>
      </c>
      <c r="K26" s="33">
        <v>74209.100000000006</v>
      </c>
    </row>
    <row r="27" spans="1:11" ht="21" customHeight="1" x14ac:dyDescent="0.25">
      <c r="A27" s="136" t="s">
        <v>29</v>
      </c>
      <c r="B27" s="2" t="s">
        <v>30</v>
      </c>
      <c r="C27" s="135"/>
      <c r="D27" s="62">
        <v>49163.5</v>
      </c>
      <c r="E27" s="63">
        <v>35507.1</v>
      </c>
      <c r="F27" s="63">
        <v>13656.4</v>
      </c>
      <c r="G27" s="64">
        <v>0</v>
      </c>
      <c r="H27" s="62">
        <v>48373.3</v>
      </c>
      <c r="I27" s="63">
        <v>35069.699999999997</v>
      </c>
      <c r="J27" s="63">
        <v>13303.6</v>
      </c>
      <c r="K27" s="64">
        <v>0</v>
      </c>
    </row>
    <row r="28" spans="1:11" ht="19.5" customHeight="1" x14ac:dyDescent="0.25">
      <c r="A28" s="136"/>
      <c r="B28" s="3" t="s">
        <v>31</v>
      </c>
      <c r="C28" s="135"/>
      <c r="D28" s="62">
        <v>1482</v>
      </c>
      <c r="E28" s="63">
        <v>0</v>
      </c>
      <c r="F28" s="63">
        <v>1482</v>
      </c>
      <c r="G28" s="64">
        <v>0</v>
      </c>
      <c r="H28" s="62">
        <v>1482</v>
      </c>
      <c r="I28" s="63">
        <v>0</v>
      </c>
      <c r="J28" s="63">
        <v>1482</v>
      </c>
      <c r="K28" s="64">
        <v>0</v>
      </c>
    </row>
    <row r="29" spans="1:11" ht="18.75" customHeight="1" x14ac:dyDescent="0.25">
      <c r="A29" s="136"/>
      <c r="B29" s="4" t="s">
        <v>32</v>
      </c>
      <c r="C29" s="135"/>
      <c r="D29" s="65">
        <v>0</v>
      </c>
      <c r="E29" s="66">
        <v>0</v>
      </c>
      <c r="F29" s="66">
        <v>0</v>
      </c>
      <c r="G29" s="67">
        <v>0</v>
      </c>
      <c r="H29" s="65">
        <v>0</v>
      </c>
      <c r="I29" s="66">
        <v>0</v>
      </c>
      <c r="J29" s="66">
        <v>0</v>
      </c>
      <c r="K29" s="67">
        <v>0</v>
      </c>
    </row>
    <row r="30" spans="1:11" ht="18" customHeight="1" x14ac:dyDescent="0.25">
      <c r="A30" s="136"/>
      <c r="B30" s="3" t="s">
        <v>33</v>
      </c>
      <c r="C30" s="135"/>
      <c r="D30" s="62">
        <v>2164305.1</v>
      </c>
      <c r="E30" s="63">
        <v>774290.2</v>
      </c>
      <c r="F30" s="63">
        <v>1390014.9000000001</v>
      </c>
      <c r="G30" s="64">
        <v>107200</v>
      </c>
      <c r="H30" s="62">
        <v>2078744.0999999999</v>
      </c>
      <c r="I30" s="63">
        <v>732056.3</v>
      </c>
      <c r="J30" s="63">
        <v>1346687.7999999998</v>
      </c>
      <c r="K30" s="64">
        <v>74209.100000000006</v>
      </c>
    </row>
    <row r="31" spans="1:11" ht="24" customHeight="1" x14ac:dyDescent="0.25">
      <c r="A31" s="136"/>
      <c r="B31" s="4" t="s">
        <v>34</v>
      </c>
      <c r="C31" s="135"/>
      <c r="D31" s="65">
        <v>2097298.5</v>
      </c>
      <c r="E31" s="66">
        <v>727694.4</v>
      </c>
      <c r="F31" s="66">
        <v>1369604.1</v>
      </c>
      <c r="G31" s="67">
        <v>107200</v>
      </c>
      <c r="H31" s="65">
        <v>2013457.4</v>
      </c>
      <c r="I31" s="66">
        <v>685610.5</v>
      </c>
      <c r="J31" s="66">
        <v>1327846.8999999999</v>
      </c>
      <c r="K31" s="67">
        <v>74209.100000000006</v>
      </c>
    </row>
    <row r="32" spans="1:11" ht="21" customHeight="1" x14ac:dyDescent="0.25">
      <c r="A32" s="136"/>
      <c r="B32" s="4" t="s">
        <v>35</v>
      </c>
      <c r="C32" s="135"/>
      <c r="D32" s="65">
        <v>67006.599999999991</v>
      </c>
      <c r="E32" s="66">
        <v>46595.799999999996</v>
      </c>
      <c r="F32" s="66">
        <v>20410.8</v>
      </c>
      <c r="G32" s="67">
        <v>0</v>
      </c>
      <c r="H32" s="65">
        <v>65286.7</v>
      </c>
      <c r="I32" s="66">
        <v>46445.8</v>
      </c>
      <c r="J32" s="66">
        <v>18840.900000000001</v>
      </c>
      <c r="K32" s="67">
        <v>0</v>
      </c>
    </row>
    <row r="33" spans="1:11" ht="19.5" customHeight="1" x14ac:dyDescent="0.25">
      <c r="A33" s="136"/>
      <c r="B33" s="4" t="s">
        <v>36</v>
      </c>
      <c r="C33" s="135"/>
      <c r="D33" s="65">
        <v>0</v>
      </c>
      <c r="E33" s="66">
        <v>0</v>
      </c>
      <c r="F33" s="66">
        <v>0</v>
      </c>
      <c r="G33" s="67">
        <v>0</v>
      </c>
      <c r="H33" s="65">
        <v>0</v>
      </c>
      <c r="I33" s="66">
        <v>0</v>
      </c>
      <c r="J33" s="66">
        <v>0</v>
      </c>
      <c r="K33" s="67">
        <v>0</v>
      </c>
    </row>
    <row r="34" spans="1:11" ht="21" customHeight="1" x14ac:dyDescent="0.25">
      <c r="A34" s="136"/>
      <c r="B34" s="3" t="s">
        <v>37</v>
      </c>
      <c r="C34" s="135"/>
      <c r="D34" s="62">
        <v>5741.3</v>
      </c>
      <c r="E34" s="63">
        <v>4726.5</v>
      </c>
      <c r="F34" s="63">
        <v>1014.8</v>
      </c>
      <c r="G34" s="64">
        <v>0</v>
      </c>
      <c r="H34" s="62">
        <v>5741.3</v>
      </c>
      <c r="I34" s="63">
        <v>4726.5</v>
      </c>
      <c r="J34" s="63">
        <v>1014.8</v>
      </c>
      <c r="K34" s="64">
        <v>0</v>
      </c>
    </row>
    <row r="35" spans="1:11" ht="21" customHeight="1" x14ac:dyDescent="0.25">
      <c r="A35" s="136"/>
      <c r="B35" s="5" t="s">
        <v>38</v>
      </c>
      <c r="C35" s="135"/>
      <c r="D35" s="65">
        <v>1014.8</v>
      </c>
      <c r="E35" s="66">
        <v>0</v>
      </c>
      <c r="F35" s="66">
        <v>1014.8</v>
      </c>
      <c r="G35" s="67">
        <v>0</v>
      </c>
      <c r="H35" s="65">
        <v>1014.8</v>
      </c>
      <c r="I35" s="66">
        <v>0</v>
      </c>
      <c r="J35" s="66">
        <v>1014.8</v>
      </c>
      <c r="K35" s="67">
        <v>0</v>
      </c>
    </row>
    <row r="36" spans="1:11" ht="21" customHeight="1" x14ac:dyDescent="0.25">
      <c r="A36" s="136"/>
      <c r="B36" s="5" t="s">
        <v>39</v>
      </c>
      <c r="C36" s="135"/>
      <c r="D36" s="65">
        <v>0</v>
      </c>
      <c r="E36" s="66">
        <v>0</v>
      </c>
      <c r="F36" s="66">
        <v>0</v>
      </c>
      <c r="G36" s="67">
        <v>0</v>
      </c>
      <c r="H36" s="65">
        <v>0</v>
      </c>
      <c r="I36" s="66">
        <v>0</v>
      </c>
      <c r="J36" s="66">
        <v>0</v>
      </c>
      <c r="K36" s="67">
        <v>0</v>
      </c>
    </row>
    <row r="37" spans="1:11" ht="21" customHeight="1" x14ac:dyDescent="0.25">
      <c r="A37" s="136"/>
      <c r="B37" s="5" t="s">
        <v>40</v>
      </c>
      <c r="C37" s="135"/>
      <c r="D37" s="65">
        <v>4726.5</v>
      </c>
      <c r="E37" s="66">
        <v>4726.5</v>
      </c>
      <c r="F37" s="66">
        <v>0</v>
      </c>
      <c r="G37" s="67">
        <v>0</v>
      </c>
      <c r="H37" s="65">
        <v>4726.5</v>
      </c>
      <c r="I37" s="66">
        <v>4726.5</v>
      </c>
      <c r="J37" s="66">
        <v>0</v>
      </c>
      <c r="K37" s="67">
        <v>0</v>
      </c>
    </row>
    <row r="38" spans="1:11" ht="21" customHeight="1" x14ac:dyDescent="0.25">
      <c r="A38" s="136"/>
      <c r="B38" s="6" t="s">
        <v>41</v>
      </c>
      <c r="C38" s="135"/>
      <c r="D38" s="65">
        <v>0</v>
      </c>
      <c r="E38" s="66">
        <v>0</v>
      </c>
      <c r="F38" s="66">
        <v>0</v>
      </c>
      <c r="G38" s="67">
        <v>0</v>
      </c>
      <c r="H38" s="65">
        <v>0</v>
      </c>
      <c r="I38" s="66">
        <v>0</v>
      </c>
      <c r="J38" s="66">
        <v>0</v>
      </c>
      <c r="K38" s="67">
        <v>0</v>
      </c>
    </row>
    <row r="39" spans="1:11" ht="30.75" customHeight="1" x14ac:dyDescent="0.25">
      <c r="A39" s="136"/>
      <c r="B39" s="3" t="s">
        <v>42</v>
      </c>
      <c r="C39" s="135"/>
      <c r="D39" s="62">
        <v>4588.3999999999996</v>
      </c>
      <c r="E39" s="63">
        <v>4588.3999999999996</v>
      </c>
      <c r="F39" s="63">
        <v>0</v>
      </c>
      <c r="G39" s="64">
        <v>0</v>
      </c>
      <c r="H39" s="62">
        <v>4588.3999999999996</v>
      </c>
      <c r="I39" s="63">
        <v>4588.3999999999996</v>
      </c>
      <c r="J39" s="63">
        <v>0</v>
      </c>
      <c r="K39" s="64">
        <v>0</v>
      </c>
    </row>
    <row r="40" spans="1:11" ht="35.25" customHeight="1" x14ac:dyDescent="0.25">
      <c r="A40" s="136"/>
      <c r="B40" s="5" t="s">
        <v>43</v>
      </c>
      <c r="C40" s="135"/>
      <c r="D40" s="65">
        <v>0</v>
      </c>
      <c r="E40" s="66">
        <v>0</v>
      </c>
      <c r="F40" s="66">
        <v>0</v>
      </c>
      <c r="G40" s="67">
        <v>0</v>
      </c>
      <c r="H40" s="65">
        <v>0</v>
      </c>
      <c r="I40" s="66">
        <v>0</v>
      </c>
      <c r="J40" s="66">
        <v>0</v>
      </c>
      <c r="K40" s="67">
        <v>0</v>
      </c>
    </row>
    <row r="41" spans="1:11" ht="33.75" customHeight="1" x14ac:dyDescent="0.25">
      <c r="A41" s="136"/>
      <c r="B41" s="5" t="s">
        <v>44</v>
      </c>
      <c r="C41" s="135"/>
      <c r="D41" s="65">
        <v>0</v>
      </c>
      <c r="E41" s="66">
        <v>0</v>
      </c>
      <c r="F41" s="66">
        <v>0</v>
      </c>
      <c r="G41" s="67">
        <v>0</v>
      </c>
      <c r="H41" s="65">
        <v>0</v>
      </c>
      <c r="I41" s="66">
        <v>0</v>
      </c>
      <c r="J41" s="66">
        <v>0</v>
      </c>
      <c r="K41" s="67">
        <v>0</v>
      </c>
    </row>
    <row r="42" spans="1:11" ht="30.75" customHeight="1" x14ac:dyDescent="0.25">
      <c r="A42" s="136"/>
      <c r="B42" s="5" t="s">
        <v>45</v>
      </c>
      <c r="C42" s="135"/>
      <c r="D42" s="65">
        <v>4588.3999999999996</v>
      </c>
      <c r="E42" s="66">
        <v>4588.3999999999996</v>
      </c>
      <c r="F42" s="66">
        <v>0</v>
      </c>
      <c r="G42" s="67">
        <v>0</v>
      </c>
      <c r="H42" s="65">
        <v>4588.3999999999996</v>
      </c>
      <c r="I42" s="66">
        <v>4588.3999999999996</v>
      </c>
      <c r="J42" s="66">
        <v>0</v>
      </c>
      <c r="K42" s="67">
        <v>0</v>
      </c>
    </row>
    <row r="43" spans="1:11" ht="21.75" customHeight="1" x14ac:dyDescent="0.25">
      <c r="A43" s="136"/>
      <c r="B43" s="5" t="s">
        <v>46</v>
      </c>
      <c r="C43" s="135"/>
      <c r="D43" s="65">
        <v>0</v>
      </c>
      <c r="E43" s="66">
        <v>0</v>
      </c>
      <c r="F43" s="66">
        <v>0</v>
      </c>
      <c r="G43" s="67">
        <v>0</v>
      </c>
      <c r="H43" s="65">
        <v>0</v>
      </c>
      <c r="I43" s="66">
        <v>0</v>
      </c>
      <c r="J43" s="66">
        <v>0</v>
      </c>
      <c r="K43" s="67">
        <v>0</v>
      </c>
    </row>
    <row r="44" spans="1:11" ht="21" customHeight="1" x14ac:dyDescent="0.25">
      <c r="A44" s="136"/>
      <c r="B44" s="7" t="s">
        <v>47</v>
      </c>
      <c r="C44" s="135"/>
      <c r="D44" s="65">
        <v>0</v>
      </c>
      <c r="E44" s="66">
        <v>0</v>
      </c>
      <c r="F44" s="66">
        <v>0</v>
      </c>
      <c r="G44" s="67">
        <v>0</v>
      </c>
      <c r="H44" s="65">
        <v>0</v>
      </c>
      <c r="I44" s="66">
        <v>0</v>
      </c>
      <c r="J44" s="66">
        <v>0</v>
      </c>
      <c r="K44" s="67">
        <v>0</v>
      </c>
    </row>
    <row r="45" spans="1:11" ht="18" customHeight="1" x14ac:dyDescent="0.25">
      <c r="A45" s="136"/>
      <c r="B45" s="8" t="s">
        <v>48</v>
      </c>
      <c r="C45" s="135"/>
      <c r="D45" s="62">
        <v>400278.39999999997</v>
      </c>
      <c r="E45" s="63">
        <v>385442.1</v>
      </c>
      <c r="F45" s="63">
        <v>14836.3</v>
      </c>
      <c r="G45" s="64">
        <v>0</v>
      </c>
      <c r="H45" s="62">
        <v>14836.3</v>
      </c>
      <c r="I45" s="63">
        <v>0</v>
      </c>
      <c r="J45" s="63">
        <v>14836.3</v>
      </c>
      <c r="K45" s="64">
        <v>0</v>
      </c>
    </row>
    <row r="46" spans="1:11" ht="18" customHeight="1" x14ac:dyDescent="0.25">
      <c r="A46" s="136"/>
      <c r="B46" s="68" t="s">
        <v>49</v>
      </c>
      <c r="C46" s="135"/>
      <c r="D46" s="65">
        <v>400278.39999999997</v>
      </c>
      <c r="E46" s="66">
        <v>385442.1</v>
      </c>
      <c r="F46" s="66">
        <v>14836.3</v>
      </c>
      <c r="G46" s="67">
        <v>0</v>
      </c>
      <c r="H46" s="65">
        <v>14836.3</v>
      </c>
      <c r="I46" s="66">
        <v>0</v>
      </c>
      <c r="J46" s="66">
        <v>14836.3</v>
      </c>
      <c r="K46" s="67">
        <v>0</v>
      </c>
    </row>
    <row r="47" spans="1:11" ht="18" customHeight="1" x14ac:dyDescent="0.25">
      <c r="A47" s="136"/>
      <c r="B47" s="68" t="s">
        <v>50</v>
      </c>
      <c r="C47" s="135"/>
      <c r="D47" s="65">
        <v>0</v>
      </c>
      <c r="E47" s="66">
        <v>0</v>
      </c>
      <c r="F47" s="66">
        <v>0</v>
      </c>
      <c r="G47" s="67">
        <v>0</v>
      </c>
      <c r="H47" s="65">
        <v>0</v>
      </c>
      <c r="I47" s="66">
        <v>0</v>
      </c>
      <c r="J47" s="66">
        <v>0</v>
      </c>
      <c r="K47" s="67">
        <v>0</v>
      </c>
    </row>
    <row r="48" spans="1:11" ht="37.5" customHeight="1" x14ac:dyDescent="0.25">
      <c r="A48" s="136"/>
      <c r="B48" s="69" t="s">
        <v>51</v>
      </c>
      <c r="C48" s="135"/>
      <c r="D48" s="65">
        <v>0</v>
      </c>
      <c r="E48" s="66">
        <v>0</v>
      </c>
      <c r="F48" s="66">
        <v>0</v>
      </c>
      <c r="G48" s="67">
        <v>0</v>
      </c>
      <c r="H48" s="65">
        <v>0</v>
      </c>
      <c r="I48" s="66">
        <v>0</v>
      </c>
      <c r="J48" s="66">
        <v>0</v>
      </c>
      <c r="K48" s="67">
        <v>0</v>
      </c>
    </row>
    <row r="49" spans="1:11" ht="19.5" customHeight="1" thickBot="1" x14ac:dyDescent="0.3">
      <c r="A49" s="137"/>
      <c r="B49" s="9" t="s">
        <v>52</v>
      </c>
      <c r="C49" s="135"/>
      <c r="D49" s="70">
        <v>334718.5</v>
      </c>
      <c r="E49" s="71">
        <v>130646</v>
      </c>
      <c r="F49" s="71">
        <v>204072.5</v>
      </c>
      <c r="G49" s="72">
        <v>0</v>
      </c>
      <c r="H49" s="70">
        <v>245594.1</v>
      </c>
      <c r="I49" s="71">
        <v>50471.7</v>
      </c>
      <c r="J49" s="71">
        <v>195122.4</v>
      </c>
      <c r="K49" s="72">
        <v>0</v>
      </c>
    </row>
    <row r="50" spans="1:11" ht="21.75" customHeight="1" thickBot="1" x14ac:dyDescent="0.3">
      <c r="A50" s="140" t="s">
        <v>53</v>
      </c>
      <c r="B50" s="141"/>
      <c r="C50" s="141"/>
      <c r="D50" s="142"/>
      <c r="E50" s="142"/>
      <c r="F50" s="142"/>
      <c r="G50" s="142"/>
      <c r="H50" s="142"/>
      <c r="I50" s="142"/>
      <c r="J50" s="142"/>
      <c r="K50" s="143"/>
    </row>
    <row r="51" spans="1:11" ht="24.75" customHeight="1" x14ac:dyDescent="0.25">
      <c r="A51" s="144" t="s">
        <v>54</v>
      </c>
      <c r="B51" s="145"/>
      <c r="C51" s="146" t="s">
        <v>13</v>
      </c>
      <c r="D51" s="73">
        <v>1312359.3</v>
      </c>
      <c r="E51" s="74">
        <v>375553</v>
      </c>
      <c r="F51" s="74">
        <v>936806.29999999993</v>
      </c>
      <c r="G51" s="75">
        <v>11126.800000000001</v>
      </c>
      <c r="H51" s="73">
        <v>1270050.8</v>
      </c>
      <c r="I51" s="74">
        <v>354370.7</v>
      </c>
      <c r="J51" s="74">
        <v>915680.1</v>
      </c>
      <c r="K51" s="75">
        <v>9997.1</v>
      </c>
    </row>
    <row r="52" spans="1:11" ht="19.5" customHeight="1" x14ac:dyDescent="0.25">
      <c r="A52" s="148" t="s">
        <v>55</v>
      </c>
      <c r="B52" s="149"/>
      <c r="C52" s="146"/>
      <c r="D52" s="10">
        <v>1266415.7999999998</v>
      </c>
      <c r="E52" s="11">
        <v>345634.6</v>
      </c>
      <c r="F52" s="11">
        <v>920781.2</v>
      </c>
      <c r="G52" s="12">
        <v>11046.800000000001</v>
      </c>
      <c r="H52" s="10">
        <v>1225744.2</v>
      </c>
      <c r="I52" s="11">
        <v>324721.90000000002</v>
      </c>
      <c r="J52" s="11">
        <v>901022.3</v>
      </c>
      <c r="K52" s="12">
        <v>9976.6999999999989</v>
      </c>
    </row>
    <row r="53" spans="1:11" ht="19.5" customHeight="1" x14ac:dyDescent="0.25">
      <c r="A53" s="148" t="s">
        <v>56</v>
      </c>
      <c r="B53" s="150"/>
      <c r="C53" s="146"/>
      <c r="D53" s="10">
        <v>8008.8</v>
      </c>
      <c r="E53" s="11">
        <v>1694.5</v>
      </c>
      <c r="F53" s="11">
        <v>6314.3</v>
      </c>
      <c r="G53" s="12">
        <v>80</v>
      </c>
      <c r="H53" s="10">
        <v>6537.9</v>
      </c>
      <c r="I53" s="11">
        <v>1488.6000000000001</v>
      </c>
      <c r="J53" s="11">
        <v>5049.3</v>
      </c>
      <c r="K53" s="12">
        <v>20.399999999999999</v>
      </c>
    </row>
    <row r="54" spans="1:11" ht="34.5" customHeight="1" x14ac:dyDescent="0.25">
      <c r="A54" s="151" t="s">
        <v>57</v>
      </c>
      <c r="B54" s="152"/>
      <c r="C54" s="146"/>
      <c r="D54" s="76">
        <v>395296.9</v>
      </c>
      <c r="E54" s="77">
        <v>104034</v>
      </c>
      <c r="F54" s="77">
        <v>291262.90000000002</v>
      </c>
      <c r="G54" s="78">
        <v>3691.1</v>
      </c>
      <c r="H54" s="76">
        <v>382430</v>
      </c>
      <c r="I54" s="77">
        <v>97080.9</v>
      </c>
      <c r="J54" s="77">
        <v>285349.09999999998</v>
      </c>
      <c r="K54" s="78">
        <v>3416.2</v>
      </c>
    </row>
    <row r="55" spans="1:11" ht="19.5" customHeight="1" x14ac:dyDescent="0.25">
      <c r="A55" s="148" t="s">
        <v>58</v>
      </c>
      <c r="B55" s="149"/>
      <c r="C55" s="146"/>
      <c r="D55" s="10">
        <v>390094.3</v>
      </c>
      <c r="E55" s="11">
        <v>101795.4</v>
      </c>
      <c r="F55" s="11">
        <v>288298.90000000002</v>
      </c>
      <c r="G55" s="12">
        <v>3691.1</v>
      </c>
      <c r="H55" s="10">
        <v>377307.1</v>
      </c>
      <c r="I55" s="11">
        <v>94896.299999999988</v>
      </c>
      <c r="J55" s="11">
        <v>282410.8</v>
      </c>
      <c r="K55" s="12">
        <v>3416.2</v>
      </c>
    </row>
    <row r="56" spans="1:11" ht="19.5" customHeight="1" x14ac:dyDescent="0.25">
      <c r="A56" s="148" t="s">
        <v>56</v>
      </c>
      <c r="B56" s="150"/>
      <c r="C56" s="146"/>
      <c r="D56" s="10">
        <v>90.2</v>
      </c>
      <c r="E56" s="11">
        <v>90.2</v>
      </c>
      <c r="F56" s="11">
        <v>0</v>
      </c>
      <c r="G56" s="12">
        <v>0</v>
      </c>
      <c r="H56" s="10">
        <v>36.200000000000003</v>
      </c>
      <c r="I56" s="11">
        <v>36.200000000000003</v>
      </c>
      <c r="J56" s="11">
        <v>0</v>
      </c>
      <c r="K56" s="12">
        <v>0</v>
      </c>
    </row>
    <row r="57" spans="1:11" ht="19.5" customHeight="1" x14ac:dyDescent="0.25">
      <c r="A57" s="156" t="s">
        <v>59</v>
      </c>
      <c r="B57" s="157"/>
      <c r="C57" s="146"/>
      <c r="D57" s="76">
        <v>13396.699999999999</v>
      </c>
      <c r="E57" s="77">
        <v>13188.999999999998</v>
      </c>
      <c r="F57" s="77">
        <v>207.7</v>
      </c>
      <c r="G57" s="78">
        <v>202.5</v>
      </c>
      <c r="H57" s="76">
        <v>10262.6</v>
      </c>
      <c r="I57" s="77">
        <v>10148.5</v>
      </c>
      <c r="J57" s="77">
        <v>114.1</v>
      </c>
      <c r="K57" s="78">
        <v>115</v>
      </c>
    </row>
    <row r="58" spans="1:11" ht="24.75" customHeight="1" x14ac:dyDescent="0.25">
      <c r="A58" s="158" t="s">
        <v>60</v>
      </c>
      <c r="B58" s="159"/>
      <c r="C58" s="146"/>
      <c r="D58" s="10">
        <v>66.3</v>
      </c>
      <c r="E58" s="11">
        <v>64.5</v>
      </c>
      <c r="F58" s="11">
        <v>1.8</v>
      </c>
      <c r="G58" s="12">
        <v>33</v>
      </c>
      <c r="H58" s="10">
        <v>15.399999999999999</v>
      </c>
      <c r="I58" s="11">
        <v>13.6</v>
      </c>
      <c r="J58" s="11">
        <v>1.8</v>
      </c>
      <c r="K58" s="12">
        <v>0</v>
      </c>
    </row>
    <row r="59" spans="1:11" ht="21.75" customHeight="1" x14ac:dyDescent="0.25">
      <c r="A59" s="151" t="s">
        <v>61</v>
      </c>
      <c r="B59" s="152"/>
      <c r="C59" s="146"/>
      <c r="D59" s="76">
        <v>565614.30000000005</v>
      </c>
      <c r="E59" s="77">
        <v>399405.19999999995</v>
      </c>
      <c r="F59" s="77">
        <v>166209.09999999998</v>
      </c>
      <c r="G59" s="78">
        <v>91673.9</v>
      </c>
      <c r="H59" s="76">
        <v>456977.39999999997</v>
      </c>
      <c r="I59" s="77">
        <v>308472.90000000002</v>
      </c>
      <c r="J59" s="77">
        <v>148504.49999999997</v>
      </c>
      <c r="K59" s="78">
        <v>60339.7</v>
      </c>
    </row>
    <row r="60" spans="1:11" ht="19.5" customHeight="1" x14ac:dyDescent="0.25">
      <c r="A60" s="160" t="s">
        <v>62</v>
      </c>
      <c r="B60" s="7" t="s">
        <v>63</v>
      </c>
      <c r="C60" s="146"/>
      <c r="D60" s="10">
        <v>3084.1</v>
      </c>
      <c r="E60" s="11">
        <v>2519.5</v>
      </c>
      <c r="F60" s="11">
        <v>564.6</v>
      </c>
      <c r="G60" s="12">
        <v>0.7</v>
      </c>
      <c r="H60" s="10">
        <v>2864.8</v>
      </c>
      <c r="I60" s="11">
        <v>2338.1</v>
      </c>
      <c r="J60" s="11">
        <v>526.70000000000005</v>
      </c>
      <c r="K60" s="12">
        <v>0.7</v>
      </c>
    </row>
    <row r="61" spans="1:11" ht="19.5" customHeight="1" x14ac:dyDescent="0.25">
      <c r="A61" s="161"/>
      <c r="B61" s="7" t="s">
        <v>64</v>
      </c>
      <c r="C61" s="146"/>
      <c r="D61" s="10">
        <v>834.9</v>
      </c>
      <c r="E61" s="11">
        <v>834.9</v>
      </c>
      <c r="F61" s="11">
        <v>0</v>
      </c>
      <c r="G61" s="12">
        <v>156.30000000000001</v>
      </c>
      <c r="H61" s="10">
        <v>778.2</v>
      </c>
      <c r="I61" s="11">
        <v>778.2</v>
      </c>
      <c r="J61" s="11">
        <v>0</v>
      </c>
      <c r="K61" s="12">
        <v>156.30000000000001</v>
      </c>
    </row>
    <row r="62" spans="1:11" ht="19.5" customHeight="1" x14ac:dyDescent="0.25">
      <c r="A62" s="161"/>
      <c r="B62" s="7" t="s">
        <v>65</v>
      </c>
      <c r="C62" s="146"/>
      <c r="D62" s="10">
        <v>97357.8</v>
      </c>
      <c r="E62" s="11">
        <v>97357.8</v>
      </c>
      <c r="F62" s="11">
        <v>0</v>
      </c>
      <c r="G62" s="12">
        <v>94.4</v>
      </c>
      <c r="H62" s="10">
        <v>89725.2</v>
      </c>
      <c r="I62" s="11">
        <v>89725.2</v>
      </c>
      <c r="J62" s="11">
        <v>0</v>
      </c>
      <c r="K62" s="12">
        <v>94.4</v>
      </c>
    </row>
    <row r="63" spans="1:11" ht="19.5" customHeight="1" x14ac:dyDescent="0.25">
      <c r="A63" s="161"/>
      <c r="B63" s="7" t="s">
        <v>66</v>
      </c>
      <c r="C63" s="146"/>
      <c r="D63" s="10">
        <v>2.0999999999999996</v>
      </c>
      <c r="E63" s="11">
        <v>0.7</v>
      </c>
      <c r="F63" s="11">
        <v>1.4</v>
      </c>
      <c r="G63" s="12">
        <v>0</v>
      </c>
      <c r="H63" s="10">
        <v>2.0999999999999996</v>
      </c>
      <c r="I63" s="11">
        <v>0.7</v>
      </c>
      <c r="J63" s="11">
        <v>1.4</v>
      </c>
      <c r="K63" s="12">
        <v>0</v>
      </c>
    </row>
    <row r="64" spans="1:11" ht="19.5" customHeight="1" x14ac:dyDescent="0.25">
      <c r="A64" s="161"/>
      <c r="B64" s="7" t="s">
        <v>67</v>
      </c>
      <c r="C64" s="146"/>
      <c r="D64" s="10">
        <v>81581.7</v>
      </c>
      <c r="E64" s="11">
        <v>81181.7</v>
      </c>
      <c r="F64" s="11">
        <v>400</v>
      </c>
      <c r="G64" s="12">
        <v>7542.7</v>
      </c>
      <c r="H64" s="10">
        <v>72469</v>
      </c>
      <c r="I64" s="11">
        <v>72069</v>
      </c>
      <c r="J64" s="11">
        <v>400</v>
      </c>
      <c r="K64" s="12">
        <v>1550.6</v>
      </c>
    </row>
    <row r="65" spans="1:11" ht="18" customHeight="1" x14ac:dyDescent="0.25">
      <c r="A65" s="162"/>
      <c r="B65" s="13" t="s">
        <v>68</v>
      </c>
      <c r="C65" s="146"/>
      <c r="D65" s="10">
        <v>157475</v>
      </c>
      <c r="E65" s="11">
        <v>98942.700000000012</v>
      </c>
      <c r="F65" s="11">
        <v>58532.3</v>
      </c>
      <c r="G65" s="12">
        <v>9600.8000000000011</v>
      </c>
      <c r="H65" s="10">
        <v>144690.09999999998</v>
      </c>
      <c r="I65" s="11">
        <v>96091.700000000012</v>
      </c>
      <c r="J65" s="11">
        <v>48598.400000000001</v>
      </c>
      <c r="K65" s="12">
        <v>8538.5</v>
      </c>
    </row>
    <row r="66" spans="1:11" ht="23.25" customHeight="1" x14ac:dyDescent="0.25">
      <c r="A66" s="151" t="s">
        <v>69</v>
      </c>
      <c r="B66" s="153"/>
      <c r="C66" s="146"/>
      <c r="D66" s="76">
        <v>22114</v>
      </c>
      <c r="E66" s="77">
        <v>1129</v>
      </c>
      <c r="F66" s="77">
        <v>20985</v>
      </c>
      <c r="G66" s="78">
        <v>0</v>
      </c>
      <c r="H66" s="76">
        <v>19059.5</v>
      </c>
      <c r="I66" s="77">
        <v>1127.7</v>
      </c>
      <c r="J66" s="77">
        <v>17931.8</v>
      </c>
      <c r="K66" s="78">
        <v>0</v>
      </c>
    </row>
    <row r="67" spans="1:11" ht="24" customHeight="1" x14ac:dyDescent="0.25">
      <c r="A67" s="151" t="s">
        <v>70</v>
      </c>
      <c r="B67" s="153"/>
      <c r="C67" s="146"/>
      <c r="D67" s="76">
        <v>212157.4</v>
      </c>
      <c r="E67" s="77">
        <v>19077.5</v>
      </c>
      <c r="F67" s="77">
        <v>193079.9</v>
      </c>
      <c r="G67" s="78">
        <v>85.2</v>
      </c>
      <c r="H67" s="76">
        <v>206841.9</v>
      </c>
      <c r="I67" s="77">
        <v>18480.599999999999</v>
      </c>
      <c r="J67" s="77">
        <v>188361.3</v>
      </c>
      <c r="K67" s="78">
        <v>85.2</v>
      </c>
    </row>
    <row r="68" spans="1:11" ht="20.25" customHeight="1" x14ac:dyDescent="0.25">
      <c r="A68" s="151" t="s">
        <v>71</v>
      </c>
      <c r="B68" s="153"/>
      <c r="C68" s="146"/>
      <c r="D68" s="76">
        <v>0</v>
      </c>
      <c r="E68" s="77">
        <v>0</v>
      </c>
      <c r="F68" s="77">
        <v>0</v>
      </c>
      <c r="G68" s="78">
        <v>0</v>
      </c>
      <c r="H68" s="76">
        <v>0</v>
      </c>
      <c r="I68" s="77">
        <v>0</v>
      </c>
      <c r="J68" s="77">
        <v>0</v>
      </c>
      <c r="K68" s="78">
        <v>0</v>
      </c>
    </row>
    <row r="69" spans="1:11" ht="26.25" customHeight="1" thickBot="1" x14ac:dyDescent="0.3">
      <c r="A69" s="154" t="s">
        <v>72</v>
      </c>
      <c r="B69" s="155"/>
      <c r="C69" s="147"/>
      <c r="D69" s="79">
        <v>21284.1</v>
      </c>
      <c r="E69" s="80">
        <v>21284.1</v>
      </c>
      <c r="F69" s="80">
        <v>0</v>
      </c>
      <c r="G69" s="81">
        <v>257.39999999999998</v>
      </c>
      <c r="H69" s="79">
        <v>21168.400000000001</v>
      </c>
      <c r="I69" s="80">
        <v>21168.400000000001</v>
      </c>
      <c r="J69" s="80">
        <v>0</v>
      </c>
      <c r="K69" s="81">
        <v>255.9</v>
      </c>
    </row>
  </sheetData>
  <mergeCells count="47">
    <mergeCell ref="A50:K50"/>
    <mergeCell ref="A51:B51"/>
    <mergeCell ref="C51:C69"/>
    <mergeCell ref="A52:B52"/>
    <mergeCell ref="A53:B53"/>
    <mergeCell ref="A54:B54"/>
    <mergeCell ref="A55:B55"/>
    <mergeCell ref="A67:B67"/>
    <mergeCell ref="A68:B68"/>
    <mergeCell ref="A69:B69"/>
    <mergeCell ref="A56:B56"/>
    <mergeCell ref="A57:B57"/>
    <mergeCell ref="A58:B58"/>
    <mergeCell ref="A59:B59"/>
    <mergeCell ref="A60:A65"/>
    <mergeCell ref="A66:B66"/>
    <mergeCell ref="H20:K20"/>
    <mergeCell ref="A21:B21"/>
    <mergeCell ref="A23:B23"/>
    <mergeCell ref="A26:B26"/>
    <mergeCell ref="C26:C49"/>
    <mergeCell ref="A27:A49"/>
    <mergeCell ref="A25:B25"/>
    <mergeCell ref="E7:E8"/>
    <mergeCell ref="F7:F8"/>
    <mergeCell ref="A9:B9"/>
    <mergeCell ref="A10:B10"/>
    <mergeCell ref="C10:C15"/>
    <mergeCell ref="A11:A12"/>
    <mergeCell ref="A13:B13"/>
    <mergeCell ref="A14:A15"/>
    <mergeCell ref="I7:I8"/>
    <mergeCell ref="J7:J8"/>
    <mergeCell ref="A16:B16"/>
    <mergeCell ref="A18:B18"/>
    <mergeCell ref="A3:K3"/>
    <mergeCell ref="I4:K4"/>
    <mergeCell ref="A5:B8"/>
    <mergeCell ref="C5:C8"/>
    <mergeCell ref="D5:F5"/>
    <mergeCell ref="G5:G8"/>
    <mergeCell ref="H5:J5"/>
    <mergeCell ref="K5:K8"/>
    <mergeCell ref="D6:D8"/>
    <mergeCell ref="E6:F6"/>
    <mergeCell ref="H6:H8"/>
    <mergeCell ref="I6:J6"/>
  </mergeCells>
  <pageMargins left="0.39370078740157483" right="0.39370078740157483" top="0.59055118110236227" bottom="0.39370078740157483" header="0.39370078740157483" footer="0.19685039370078741"/>
  <pageSetup paperSize="9" scale="40" firstPageNumber="510" fitToHeight="0" orientation="landscape" useFirstPageNumber="1" r:id="rId1"/>
  <headerFooter scaleWithDoc="0">
    <oddHeader>&amp;R&amp;P</oddHeader>
  </headerFooter>
  <rowBreaks count="1" manualBreakCount="1"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Соц.сфера-всего</vt:lpstr>
      <vt:lpstr>'Соц.сфера-всего'!Область_печати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2021-04-01T05:12:20Z</dcterms:modified>
</cp:coreProperties>
</file>